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9185" yWindow="-15" windowWidth="9660" windowHeight="12780" tabRatio="926"/>
  </bookViews>
  <sheets>
    <sheet name="Heal 1-2" sheetId="21" r:id="rId1"/>
    <sheet name="Heal 3-4" sheetId="30" r:id="rId2"/>
    <sheet name="FA HF 16 17" sheetId="31" r:id="rId3"/>
    <sheet name="FS HF 16 17" sheetId="32" r:id="rId4"/>
    <sheet name="HF HP 16 17FIN" sheetId="33" r:id="rId5"/>
    <sheet name="HF HC 16 17 fin" sheetId="34" r:id="rId6"/>
    <sheet name="HP HC 16 17 FIN" sheetId="35" r:id="rId7"/>
  </sheets>
  <definedNames>
    <definedName name="_xlnm._FilterDatabase" localSheetId="4" hidden="1">'HF HP 16 17FIN'!$A$4:$L$27</definedName>
    <definedName name="OLE_LINK40" localSheetId="2">'FA HF 16 17'!#REF!</definedName>
    <definedName name="OLE_LINK40" localSheetId="3">'FS HF 16 17'!#REF!</definedName>
    <definedName name="OLE_LINK40" localSheetId="5">'HF HC 16 17 fin'!$A$23</definedName>
    <definedName name="OLE_LINK40" localSheetId="4">'HF HP 16 17FIN'!$A$25</definedName>
    <definedName name="OLE_LINK40" localSheetId="6">'HP HC 16 17 FIN'!$A$24</definedName>
    <definedName name="_xlnm.Print_Area" localSheetId="2">'FA HF 16 17'!$A$1:$I$17</definedName>
    <definedName name="_xlnm.Print_Area" localSheetId="3">'FS HF 16 17'!$A$1:$L$15</definedName>
    <definedName name="_xlnm.Print_Area" localSheetId="5">'HF HC 16 17 fin'!$A$1:$L$24</definedName>
    <definedName name="_xlnm.Print_Area" localSheetId="4">'HF HP 16 17FIN'!$A$1:$L$27</definedName>
    <definedName name="_xlnm.Print_Area" localSheetId="6">'HP HC 16 17 FIN'!$A$1:$K$47</definedName>
  </definedNames>
  <calcPr calcId="125725"/>
</workbook>
</file>

<file path=xl/calcChain.xml><?xml version="1.0" encoding="utf-8"?>
<calcChain xmlns="http://schemas.openxmlformats.org/spreadsheetml/2006/main">
  <c r="B43" i="35"/>
  <c r="B44"/>
  <c r="B42"/>
  <c r="B41"/>
  <c r="B40"/>
  <c r="B39"/>
  <c r="B38"/>
  <c r="B37"/>
  <c r="B36"/>
  <c r="B35"/>
  <c r="B27"/>
  <c r="B26"/>
  <c r="B25"/>
  <c r="B24"/>
  <c r="B23"/>
  <c r="B22"/>
  <c r="B21"/>
  <c r="B20"/>
  <c r="B19"/>
  <c r="B18"/>
  <c r="B17"/>
  <c r="B16"/>
  <c r="B15"/>
  <c r="B14"/>
  <c r="B13"/>
  <c r="B12"/>
  <c r="B11"/>
  <c r="B10"/>
  <c r="B9"/>
  <c r="B8"/>
  <c r="C46"/>
  <c r="C45"/>
  <c r="D46"/>
  <c r="D45"/>
  <c r="E46"/>
  <c r="E45"/>
  <c r="F46"/>
  <c r="F45"/>
  <c r="G46"/>
  <c r="G45"/>
  <c r="H46"/>
  <c r="H45"/>
  <c r="I46"/>
  <c r="I45"/>
  <c r="B46" l="1"/>
  <c r="B22" i="21" l="1"/>
  <c r="C22" l="1"/>
  <c r="C27" s="1"/>
  <c r="B27" l="1"/>
</calcChain>
</file>

<file path=xl/sharedStrings.xml><?xml version="1.0" encoding="utf-8"?>
<sst xmlns="http://schemas.openxmlformats.org/spreadsheetml/2006/main" count="641" uniqueCount="179">
  <si>
    <t>المؤشر</t>
  </si>
  <si>
    <t xml:space="preserve">Indicator </t>
  </si>
  <si>
    <t>الأسر المعيشية</t>
  </si>
  <si>
    <t>باقي العالم</t>
  </si>
  <si>
    <t>Rest of the world</t>
  </si>
  <si>
    <t>المستشفيات</t>
  </si>
  <si>
    <t>المستشفيات العامة</t>
  </si>
  <si>
    <t>المستشفيات المتخصصة</t>
  </si>
  <si>
    <t>Hospitals</t>
  </si>
  <si>
    <t>General hospitals</t>
  </si>
  <si>
    <t>عيادات طب الأسنان</t>
  </si>
  <si>
    <t>Providers of ambulatory health care</t>
  </si>
  <si>
    <t>بيع بالتجزئة وغيرها من مزودي السلع الطبية</t>
  </si>
  <si>
    <t>وظائف الرعاية الصحية</t>
  </si>
  <si>
    <t>الخدمات العلاجية المقدمة لمرضى العيادات الخارجية</t>
  </si>
  <si>
    <t>خدمات الرعاية الصحية المساندة</t>
  </si>
  <si>
    <t>-</t>
  </si>
  <si>
    <t>الناتج المحلي الإجمالي بالأسعار الجارية (مليون دولار أمريكي)</t>
  </si>
  <si>
    <t xml:space="preserve">   السنة  </t>
  </si>
  <si>
    <t>Year</t>
  </si>
  <si>
    <t>القيمة بالألف دولار أمريكي</t>
  </si>
  <si>
    <t xml:space="preserve">السنة  </t>
  </si>
  <si>
    <t>Provider</t>
  </si>
  <si>
    <t>مزود الخدمة</t>
  </si>
  <si>
    <t>المؤسسات غير الهادفة للربح وتخدم الأسر المعيشية</t>
  </si>
  <si>
    <t>المجموع</t>
  </si>
  <si>
    <t>Total</t>
  </si>
  <si>
    <t xml:space="preserve">Value in USD 1000        </t>
  </si>
  <si>
    <t>إجمالي عدد السكان (بالألف) منتصف العام**</t>
  </si>
  <si>
    <t xml:space="preserve"> Function of care</t>
  </si>
  <si>
    <t>مجموع النفقات الجارية على الصحة (مليون دولار أمريكي)</t>
  </si>
  <si>
    <t>Gross domestic product at current prices (Million USD)</t>
  </si>
  <si>
    <t>Total current expenditure on health (Million USD)</t>
  </si>
  <si>
    <t>Total population (in thousand), mid year**</t>
  </si>
  <si>
    <t xml:space="preserve"> السنة  </t>
  </si>
  <si>
    <t>Health expenditure as percentage of GDP (%)***</t>
  </si>
  <si>
    <t>Voluntary health care payment schemes</t>
  </si>
  <si>
    <t>Voluntary health care insurance schemes</t>
  </si>
  <si>
    <t>NPISH financing schemes</t>
  </si>
  <si>
    <t>Household out-of-pocket payment</t>
  </si>
  <si>
    <t>Rest of the World</t>
  </si>
  <si>
    <t>النظم والبرامج الحكومية ونظم تمويل الرعاية الصحية المساهمة الإلزامية</t>
  </si>
  <si>
    <t>نظم التمويل</t>
  </si>
  <si>
    <t>Financing schemes</t>
  </si>
  <si>
    <t>Financing agents</t>
  </si>
  <si>
    <t>وكلاء التمويل</t>
  </si>
  <si>
    <t>Central government</t>
  </si>
  <si>
    <t>Non-profit institutions serving households (NPISH)</t>
  </si>
  <si>
    <t>الحكومة المركزية</t>
  </si>
  <si>
    <t>شركات التأمين التجارية</t>
  </si>
  <si>
    <t>Health care functions</t>
  </si>
  <si>
    <t>Curative care</t>
  </si>
  <si>
    <t>Unspecified inpatient curative care</t>
  </si>
  <si>
    <t>Outpatient curative care</t>
  </si>
  <si>
    <t>Unspecified curative care (n.e.c)</t>
  </si>
  <si>
    <t>Inpatient rehabilitative care</t>
  </si>
  <si>
    <t>Unspecified rehabilitative care (n.e.c)</t>
  </si>
  <si>
    <t>Rehabilitative care</t>
  </si>
  <si>
    <t>Long-term care (health)</t>
  </si>
  <si>
    <t>Ancillary services (non-specified by function)</t>
  </si>
  <si>
    <t>Medical goods</t>
  </si>
  <si>
    <t>Preventive care</t>
  </si>
  <si>
    <t>Governance, and health system and financing administration</t>
  </si>
  <si>
    <t xml:space="preserve">الرعاية العلاجية </t>
  </si>
  <si>
    <t>خدمات علاجية غير مصنفة</t>
  </si>
  <si>
    <t>الرعاية التأهيلية</t>
  </si>
  <si>
    <t>السلع الطبية</t>
  </si>
  <si>
    <t>الرعاية الوقائية</t>
  </si>
  <si>
    <t>الحكم، النظام الصحي وإدارة التمويل</t>
  </si>
  <si>
    <t xml:space="preserve">الرعاية التأهيلية غير المصنفة </t>
  </si>
  <si>
    <t xml:space="preserve">  الخدمات العلاجية المقدمة للمرضى المدخلين غير مصنفة</t>
  </si>
  <si>
    <t>- Dental outpatient curative care</t>
  </si>
  <si>
    <t>- Unspecified outpatient curative care (n.e.c.)</t>
  </si>
  <si>
    <t>Revenues of health care financing schemes</t>
  </si>
  <si>
    <t>Social insurance contributions</t>
  </si>
  <si>
    <t>Voluntary prepayment</t>
  </si>
  <si>
    <t>Direct foreign transfers</t>
  </si>
  <si>
    <t xml:space="preserve">Financing schemes </t>
  </si>
  <si>
    <t>التحويلات من العائدات المحلية الحكومية</t>
  </si>
  <si>
    <t>التحويلات التي توزعها الحكومة من مصادر خارجية أجنبية</t>
  </si>
  <si>
    <t>مساهمات التأمين الاجتماعي</t>
  </si>
  <si>
    <t>التحويلات الخارجية (الأجنبية) المباشرة</t>
  </si>
  <si>
    <t>Mental health hospitals</t>
  </si>
  <si>
    <t>Specialised hospitals</t>
  </si>
  <si>
    <t>Medical practices</t>
  </si>
  <si>
    <t>Dental practice</t>
  </si>
  <si>
    <t>Other health care practitioners</t>
  </si>
  <si>
    <t>Providers of ancillary services</t>
  </si>
  <si>
    <t>Retailers and other providers of medical goods</t>
  </si>
  <si>
    <t>Providers of preventive care</t>
  </si>
  <si>
    <t>Providers of health care system administration and financing</t>
  </si>
  <si>
    <t>Rest of the economy</t>
  </si>
  <si>
    <t xml:space="preserve">مستشفيات الصحة النفسية </t>
  </si>
  <si>
    <t>ممارسات طبية</t>
  </si>
  <si>
    <t>مراكز الرعاية الصحية الأولية</t>
  </si>
  <si>
    <t>مقدمي الخدمات المساندة</t>
  </si>
  <si>
    <t xml:space="preserve">مقدمي الخدمات الادارية والمالية للنظام الصحي </t>
  </si>
  <si>
    <t>قطاعات الاقتصاد الاخرى</t>
  </si>
  <si>
    <t xml:space="preserve">باقي العالم </t>
  </si>
  <si>
    <t xml:space="preserve">مقدمي الرعاية الصحية الأولية </t>
  </si>
  <si>
    <t>نظم وبرامج الحكومة المركزية</t>
  </si>
  <si>
    <t>نظم وبرامج التأمين الصحي الحكومي الاجتماعي</t>
  </si>
  <si>
    <t>Ambulatory health care centers</t>
  </si>
  <si>
    <t>الدفع غير الالزامي</t>
  </si>
  <si>
    <t>إنفاق الأسر المعيشية</t>
  </si>
  <si>
    <t>انفاق الأسر المعيشية</t>
  </si>
  <si>
    <t>نظم وبرامج الانفاق غير الالزامي على الرعاية الصحية</t>
  </si>
  <si>
    <t>مقدمي خدمات الطب الوقائي</t>
  </si>
  <si>
    <t>رعاية طويلة الأمد (للصحة)</t>
  </si>
  <si>
    <t>الرعاية التأهيلية للمرضى المقيمين</t>
  </si>
  <si>
    <t>Gross capital formation (Million USD)</t>
  </si>
  <si>
    <t xml:space="preserve">وظائف الرعاية الصحية  </t>
  </si>
  <si>
    <t>رعاية طويلة الأجل (للصحة)</t>
  </si>
  <si>
    <t>نظم وبرامج التأمين الصحي غير الالزامي</t>
  </si>
  <si>
    <t>NPISH</t>
  </si>
  <si>
    <t>Central government schemes</t>
  </si>
  <si>
    <t>Social health insurance schemes</t>
  </si>
  <si>
    <t>Government schemes and compulsory contributory health care financing schemes</t>
  </si>
  <si>
    <t>Transfers distributed by government from foreign origin</t>
  </si>
  <si>
    <t>التكوين الرأسمالي الاجمالي (مليون دولار أمريكي)</t>
  </si>
  <si>
    <t xml:space="preserve">Government schemes and compulsory contributory health care financing schemes </t>
  </si>
  <si>
    <t>Insurance corporations</t>
  </si>
  <si>
    <t>Households</t>
  </si>
  <si>
    <t xml:space="preserve"> Rest of the world</t>
  </si>
  <si>
    <t>- Specialised outpatient curative care</t>
  </si>
  <si>
    <t xml:space="preserve">شركات التأمين </t>
  </si>
  <si>
    <t>Transfers from government domestic revenues</t>
  </si>
  <si>
    <t xml:space="preserve"> Rest of the world </t>
  </si>
  <si>
    <t>Specialized hospitals</t>
  </si>
  <si>
    <t>مرافق الرعاية الصحية طويلة الأمد للمقيمين</t>
  </si>
  <si>
    <t>ممارسين للرعاية الصحية الأخرى</t>
  </si>
  <si>
    <t xml:space="preserve">النظم والبرامج الحكومية ونظم المساهمة الإلزامية لتمويل الرعاية الصحية </t>
  </si>
  <si>
    <t>النظم والبرامج الحكومية ونظم المساهمة الإلزامية لتمويل الرعاية الصحية</t>
  </si>
  <si>
    <t xml:space="preserve">  Financing agents</t>
  </si>
  <si>
    <t>*** نسبة الإنفاق على الصحة من الناتج الإجمالي تشمل مجموع النفقات الجارية على الصحة مضاف له التكوين الرأسمالي لمزودي الخدمات الصحية.</t>
  </si>
  <si>
    <t>*** Share of total current expenditure on health to Gross Domestic Product includes gross capital formation in health care providers.</t>
  </si>
  <si>
    <t>مجموع النفقات الجارية (ألف دولار أمريكي)</t>
  </si>
  <si>
    <t xml:space="preserve">Total </t>
  </si>
  <si>
    <t>نسبة الإنفاق على الصحة من الناتج المحلي الإجمالي (%)***</t>
  </si>
  <si>
    <t>انفاق بنود أخرى مرتبطة بالصحة (مليون دولار أمريكي)*</t>
  </si>
  <si>
    <t>Memorandum items /reporting items (Million USD)*</t>
  </si>
  <si>
    <t>* Includes Health promotion with multi-sectoral approach and School health services.</t>
  </si>
  <si>
    <t>* تشمل الخدمات الصحية التعزيزية عبر قطاعات متعددة، بالاضافة إلى خدمات الصحة المدرسية.</t>
  </si>
  <si>
    <t>نظم وبرامج تمويل المؤسسات غير الهادفة للربح وتخدم الأسر المعيشية</t>
  </si>
  <si>
    <t>*Unspecified hospitals</t>
  </si>
  <si>
    <t>مستشفيات غير مصنفة*</t>
  </si>
  <si>
    <t>Unspecified hospitals*</t>
  </si>
  <si>
    <t xml:space="preserve">جدول 1: مؤشرات مختارة في فلسطين 2016، 2017 </t>
  </si>
  <si>
    <t xml:space="preserve">Table 1: Selected indicators in Palestine 2016, 2017
</t>
  </si>
  <si>
    <t>جدول 2: التوزيع النسبي للإنفاق الجاري على الصحة في فلسطين حسب نظم التمويل 2016، 2017</t>
  </si>
  <si>
    <t xml:space="preserve">جدول 4: الإنفاق الجاري على الصحة في فلسطين حسب نظم التمويل ووكلاء التمويل الصحي 2016، 2017 </t>
  </si>
  <si>
    <t xml:space="preserve">Table 4: Current expenditure on health in Palestine by financing schemes and financing agents 2016, 2017
</t>
  </si>
  <si>
    <t xml:space="preserve">جدول 5: الإنفاق الجاري على الصحة في فلسطين حسب نظم التمويل وعائدات التمويل الصحي 2016، 2017 </t>
  </si>
  <si>
    <t xml:space="preserve">جدول 6: الإنفاق الجاري على الصحة في فلسطين حسب نظم التمويل ومزودي الخدمات الصحية 2016، 2017 </t>
  </si>
  <si>
    <t xml:space="preserve">Table 6: Current Expenditure on health in Palestine by financing schemes and health care providers of 2016, 2017 
                           </t>
  </si>
  <si>
    <t xml:space="preserve">جدول 7: الإنفاق الجاري على الصحة في فلسطين حسب نظم التمويل ووظائف الرعاية الصحية 2016، 2017 </t>
  </si>
  <si>
    <t xml:space="preserve">جدول 8: الإنفاق الجاري على الصحة في فلسطين حسب مزودي الخدمات الصحية ووظائف الرعاية الصحية 2016، 2017 </t>
  </si>
  <si>
    <t xml:space="preserve">جدول 8 (تابع):  الإنفاق الجاري على الصحة في فلسطين حسب مزودي الخدمات الصحية ووظائف الرعاية الصحية 2016، 2017 </t>
  </si>
  <si>
    <t>Table 5: Current expenditure on health in Palestine by financing schemes and revenues of health care financing schemes 2016, 2017</t>
  </si>
  <si>
    <t xml:space="preserve">جدول 3: التوزيع النسبي للإنفاق الجاري على الصحة في فلسطين حسب وكلاء التمويل 2016، 2017 </t>
  </si>
  <si>
    <t>** التقديرات السكانية المنقحة للعام 2016 مبنية على النتائج النهائية للتعداد العام للسكان والمساكن والمنشآت، 2017 ولا تشمل ذلك الجزء من محافظة القدس والذي ضمه الاحتلال الإسرائيلي إليه عنوة بعيد احتلاله للضفة الغربية عام 1967.</t>
  </si>
  <si>
    <t>** Revised population estimates for 2016 based on the final results of population, housing and establishment census, 2017 and data exclude those parts of Jerusalem which were annexed by Israeli occupation in 1967.</t>
  </si>
  <si>
    <t>Total Current Expenditure (thousand USD)</t>
  </si>
  <si>
    <t>عائدات نظم التمويل الصحية</t>
  </si>
  <si>
    <t>عائدات  غير مصنفة في مكان آخر</t>
  </si>
  <si>
    <t>Other revenues n.e.c.</t>
  </si>
  <si>
    <t>* لم يتم تصنيف بيانات الانفاق الخاصة بالمستشفيات من قبل شركات التأمين.</t>
  </si>
  <si>
    <t>* Hospitals data through Insurance corporations were not classified.</t>
  </si>
  <si>
    <t>Residential long-term health care facilities</t>
  </si>
  <si>
    <t>مرافق الرعاية الصحية مع اقامة طويلة الأمد</t>
  </si>
  <si>
    <t>- الخدمات العلاجية المقدمة لمرضى عيادات الاسنان</t>
  </si>
  <si>
    <t>- الخدمات العلاجية المقدمة من خلال عيادات متخصصة</t>
  </si>
  <si>
    <t>- خدمات علاجية من خلال عيادات خارجية غير مصنفة</t>
  </si>
  <si>
    <t>خدمات الرعاية الصحية المساندة (غير محددة بوظيفة)</t>
  </si>
  <si>
    <t>Table 2: Percentage distribution of current expenditure on health in Palestine by financing schemes 2016, 2017</t>
  </si>
  <si>
    <t xml:space="preserve">Table 3: Percentage distribution of current  expenditure on health in Palestine by financing agents 2016, 2017
</t>
  </si>
  <si>
    <t xml:space="preserve">Table 8: Current expenditure on health in Palestine by provider of health and function of health care 2016, 2017
                           </t>
  </si>
  <si>
    <t xml:space="preserve">Table 8 (Cont.):Current expenditure on health in Palestine by provider of health and function of health care 2016, 2017
                           </t>
  </si>
  <si>
    <t xml:space="preserve">Table 7: Current Expenditure on health in Palestine by financing schemes and function of health care 2016, 2017 
                           </t>
  </si>
</sst>
</file>

<file path=xl/styles.xml><?xml version="1.0" encoding="utf-8"?>
<styleSheet xmlns="http://schemas.openxmlformats.org/spreadsheetml/2006/main">
  <numFmts count="2">
    <numFmt numFmtId="164" formatCode="#,##0.0"/>
    <numFmt numFmtId="165" formatCode="0.0%"/>
  </numFmts>
  <fonts count="22">
    <font>
      <sz val="11"/>
      <color theme="1"/>
      <name val="Arial"/>
      <family val="2"/>
      <charset val="178"/>
      <scheme val="minor"/>
    </font>
    <font>
      <b/>
      <sz val="9"/>
      <color rgb="FF000000"/>
      <name val="Arial"/>
      <family val="2"/>
    </font>
    <font>
      <b/>
      <sz val="9"/>
      <color rgb="FF000000"/>
      <name val="Simplified Arabic"/>
      <family val="1"/>
    </font>
    <font>
      <sz val="9"/>
      <color rgb="FF000000"/>
      <name val="Arial"/>
      <family val="2"/>
    </font>
    <font>
      <sz val="9"/>
      <color rgb="FF000000"/>
      <name val="Simplified Arabic"/>
      <family val="1"/>
    </font>
    <font>
      <b/>
      <sz val="11"/>
      <color rgb="FF000000"/>
      <name val="Simplified Arabic"/>
      <family val="1"/>
    </font>
    <font>
      <b/>
      <sz val="11"/>
      <color rgb="FF000000"/>
      <name val="Arial"/>
      <family val="2"/>
    </font>
    <font>
      <sz val="9"/>
      <color theme="1"/>
      <name val="Simplified Arabic"/>
      <family val="1"/>
    </font>
    <font>
      <b/>
      <sz val="9"/>
      <color theme="1"/>
      <name val="Arial"/>
      <family val="2"/>
    </font>
    <font>
      <sz val="9"/>
      <color theme="1"/>
      <name val="Arial"/>
      <family val="2"/>
    </font>
    <font>
      <b/>
      <sz val="9"/>
      <color theme="1"/>
      <name val="Simplified Arabic"/>
      <family val="1"/>
    </font>
    <font>
      <sz val="11"/>
      <color theme="1"/>
      <name val="Arial"/>
      <family val="2"/>
    </font>
    <font>
      <b/>
      <sz val="9"/>
      <color theme="1"/>
      <name val="Arial"/>
      <family val="2"/>
      <scheme val="minor"/>
    </font>
    <font>
      <b/>
      <sz val="9"/>
      <color rgb="FF000000"/>
      <name val="Arial"/>
      <family val="2"/>
      <scheme val="minor"/>
    </font>
    <font>
      <sz val="10"/>
      <name val="Arial"/>
      <family val="2"/>
    </font>
    <font>
      <sz val="9"/>
      <color theme="1"/>
      <name val="Arial"/>
      <family val="2"/>
      <scheme val="minor"/>
    </font>
    <font>
      <sz val="11"/>
      <color theme="1"/>
      <name val="Arial"/>
      <family val="2"/>
      <scheme val="minor"/>
    </font>
    <font>
      <sz val="9"/>
      <color theme="1"/>
      <name val="Arial"/>
      <family val="2"/>
      <charset val="178"/>
      <scheme val="minor"/>
    </font>
    <font>
      <sz val="9"/>
      <color rgb="FF000000"/>
      <name val="Arial"/>
      <family val="2"/>
      <scheme val="minor"/>
    </font>
    <font>
      <b/>
      <sz val="11"/>
      <color theme="1"/>
      <name val="Arial"/>
      <family val="2"/>
      <charset val="178"/>
      <scheme val="minor"/>
    </font>
    <font>
      <sz val="11"/>
      <color theme="1"/>
      <name val="Arial"/>
      <family val="2"/>
      <charset val="178"/>
      <scheme val="minor"/>
    </font>
    <font>
      <b/>
      <sz val="9"/>
      <color theme="1"/>
      <name val="Arial"/>
      <family val="2"/>
      <charset val="178"/>
      <scheme val="minor"/>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auto="1"/>
      </left>
      <right/>
      <top/>
      <bottom style="thin">
        <color auto="1"/>
      </bottom>
      <diagonal/>
    </border>
    <border>
      <left/>
      <right style="thin">
        <color auto="1"/>
      </right>
      <top style="thin">
        <color indexed="64"/>
      </top>
      <bottom style="thin">
        <color indexed="64"/>
      </bottom>
      <diagonal/>
    </border>
    <border>
      <left style="thin">
        <color auto="1"/>
      </left>
      <right/>
      <top style="thin">
        <color indexed="64"/>
      </top>
      <bottom style="thin">
        <color indexed="64"/>
      </bottom>
      <diagonal/>
    </border>
    <border>
      <left/>
      <right/>
      <top style="thin">
        <color indexed="64"/>
      </top>
      <bottom style="thin">
        <color indexed="64"/>
      </bottom>
      <diagonal/>
    </border>
    <border>
      <left style="thin">
        <color auto="1"/>
      </left>
      <right/>
      <top style="thin">
        <color indexed="64"/>
      </top>
      <bottom/>
      <diagonal/>
    </border>
    <border>
      <left/>
      <right style="thin">
        <color indexed="64"/>
      </right>
      <top style="thin">
        <color indexed="64"/>
      </top>
      <bottom/>
      <diagonal/>
    </border>
    <border>
      <left style="hair">
        <color indexed="64"/>
      </left>
      <right/>
      <top style="thin">
        <color auto="1"/>
      </top>
      <bottom/>
      <diagonal/>
    </border>
    <border>
      <left style="hair">
        <color indexed="64"/>
      </left>
      <right/>
      <top/>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right/>
      <top style="hair">
        <color auto="1"/>
      </top>
      <bottom/>
      <diagonal/>
    </border>
    <border>
      <left style="thin">
        <color indexed="64"/>
      </left>
      <right style="thin">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auto="1"/>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bottom style="hair">
        <color auto="1"/>
      </bottom>
      <diagonal/>
    </border>
    <border>
      <left style="thin">
        <color auto="1"/>
      </left>
      <right/>
      <top style="hair">
        <color indexed="64"/>
      </top>
      <bottom/>
      <diagonal/>
    </border>
    <border>
      <left/>
      <right style="hair">
        <color indexed="64"/>
      </right>
      <top style="thin">
        <color auto="1"/>
      </top>
      <bottom/>
      <diagonal/>
    </border>
    <border>
      <left/>
      <right style="hair">
        <color indexed="64"/>
      </right>
      <top/>
      <bottom/>
      <diagonal/>
    </border>
  </borders>
  <cellStyleXfs count="3">
    <xf numFmtId="0" fontId="0" fillId="0" borderId="0"/>
    <xf numFmtId="0" fontId="14" fillId="0" borderId="0"/>
    <xf numFmtId="9" fontId="20" fillId="0" borderId="0" applyFont="0" applyFill="0" applyBorder="0" applyAlignment="0" applyProtection="0"/>
  </cellStyleXfs>
  <cellXfs count="339">
    <xf numFmtId="0" fontId="0" fillId="0" borderId="0" xfId="0"/>
    <xf numFmtId="0" fontId="2" fillId="0" borderId="0" xfId="0" applyFont="1" applyBorder="1" applyAlignment="1">
      <alignment horizontal="center" vertical="center" wrapText="1" readingOrder="2"/>
    </xf>
    <xf numFmtId="0" fontId="6" fillId="0" borderId="0" xfId="0" applyFont="1" applyBorder="1" applyAlignment="1">
      <alignment horizontal="center" wrapText="1" readingOrder="1"/>
    </xf>
    <xf numFmtId="0" fontId="0" fillId="0" borderId="0" xfId="0" applyAlignment="1">
      <alignment horizontal="right" vertical="center" wrapText="1"/>
    </xf>
    <xf numFmtId="0" fontId="0" fillId="0" borderId="0" xfId="0" applyAlignment="1">
      <alignment horizontal="center" vertical="center"/>
    </xf>
    <xf numFmtId="0" fontId="0" fillId="0" borderId="0" xfId="0" applyAlignment="1">
      <alignment wrapText="1"/>
    </xf>
    <xf numFmtId="0" fontId="0" fillId="0" borderId="0" xfId="0" applyAlignment="1">
      <alignment vertical="center"/>
    </xf>
    <xf numFmtId="0" fontId="2" fillId="0" borderId="4" xfId="0" applyFont="1" applyBorder="1" applyAlignment="1">
      <alignment horizontal="right" vertical="center" wrapText="1" indent="1" readingOrder="2"/>
    </xf>
    <xf numFmtId="0" fontId="2" fillId="0" borderId="1" xfId="0" applyFont="1" applyBorder="1" applyAlignment="1">
      <alignment horizontal="right" vertical="center" wrapText="1" indent="1" readingOrder="2"/>
    </xf>
    <xf numFmtId="0" fontId="0" fillId="0" borderId="0" xfId="0" applyBorder="1" applyAlignment="1">
      <alignment horizontal="left" vertical="center" wrapText="1"/>
    </xf>
    <xf numFmtId="164" fontId="0" fillId="0" borderId="0" xfId="0" applyNumberFormat="1"/>
    <xf numFmtId="0" fontId="1" fillId="0" borderId="1" xfId="0" applyFont="1" applyBorder="1" applyAlignment="1">
      <alignment horizontal="left" vertical="center" wrapText="1" indent="1"/>
    </xf>
    <xf numFmtId="0" fontId="4" fillId="0" borderId="5" xfId="0" applyFont="1" applyBorder="1" applyAlignment="1">
      <alignment horizontal="right" vertical="top" wrapText="1" indent="1" readingOrder="2"/>
    </xf>
    <xf numFmtId="0" fontId="10" fillId="0" borderId="4" xfId="0" applyFont="1" applyBorder="1" applyAlignment="1">
      <alignment horizontal="center" vertical="top" wrapText="1" readingOrder="2"/>
    </xf>
    <xf numFmtId="0" fontId="2" fillId="0" borderId="5" xfId="0" applyFont="1" applyBorder="1" applyAlignment="1">
      <alignment horizontal="right" vertical="top" wrapText="1" indent="1" readingOrder="2"/>
    </xf>
    <xf numFmtId="0" fontId="1" fillId="0" borderId="1" xfId="0" applyFont="1" applyBorder="1" applyAlignment="1">
      <alignment horizontal="center" vertical="center" wrapText="1" readingOrder="2"/>
    </xf>
    <xf numFmtId="0" fontId="0" fillId="0" borderId="0" xfId="0" applyAlignment="1">
      <alignment vertical="top"/>
    </xf>
    <xf numFmtId="0" fontId="12" fillId="0" borderId="13" xfId="0" applyFont="1" applyBorder="1" applyAlignment="1">
      <alignment vertical="center" wrapText="1" readingOrder="2"/>
    </xf>
    <xf numFmtId="0" fontId="3" fillId="0" borderId="5" xfId="0" applyFont="1" applyBorder="1" applyAlignment="1">
      <alignment horizontal="left" vertical="top" wrapText="1" indent="1" readingOrder="1"/>
    </xf>
    <xf numFmtId="0" fontId="3" fillId="0" borderId="0" xfId="0" applyFont="1" applyBorder="1" applyAlignment="1">
      <alignment vertical="center"/>
    </xf>
    <xf numFmtId="0" fontId="0" fillId="0" borderId="0" xfId="0" applyBorder="1" applyAlignment="1">
      <alignment vertical="center"/>
    </xf>
    <xf numFmtId="0" fontId="0" fillId="0" borderId="0" xfId="0" applyAlignment="1"/>
    <xf numFmtId="164" fontId="0" fillId="0" borderId="0" xfId="0" applyNumberFormat="1" applyBorder="1" applyAlignment="1">
      <alignment vertical="center"/>
    </xf>
    <xf numFmtId="0" fontId="4" fillId="0" borderId="5" xfId="0" applyFont="1" applyBorder="1" applyAlignment="1">
      <alignment horizontal="right" vertical="top" wrapText="1" indent="1"/>
    </xf>
    <xf numFmtId="0" fontId="2" fillId="0" borderId="1" xfId="0" applyFont="1" applyBorder="1" applyAlignment="1">
      <alignment horizontal="center" vertical="center" wrapText="1" readingOrder="2"/>
    </xf>
    <xf numFmtId="164" fontId="4" fillId="0" borderId="5" xfId="0" applyNumberFormat="1" applyFont="1" applyBorder="1" applyAlignment="1">
      <alignment horizontal="right" vertical="top" wrapText="1" indent="1" readingOrder="2"/>
    </xf>
    <xf numFmtId="164" fontId="2" fillId="0" borderId="5" xfId="0" applyNumberFormat="1" applyFont="1" applyBorder="1" applyAlignment="1">
      <alignment horizontal="right" vertical="top" wrapText="1" indent="1" readingOrder="2"/>
    </xf>
    <xf numFmtId="0" fontId="0" fillId="0" borderId="0" xfId="0" applyBorder="1" applyAlignment="1"/>
    <xf numFmtId="0" fontId="0" fillId="0" borderId="0" xfId="0" applyBorder="1" applyAlignment="1">
      <alignment vertical="top"/>
    </xf>
    <xf numFmtId="164" fontId="19" fillId="0" borderId="0" xfId="0" applyNumberFormat="1" applyFont="1" applyAlignment="1">
      <alignment vertical="center"/>
    </xf>
    <xf numFmtId="0" fontId="19" fillId="0" borderId="0" xfId="0" applyFont="1" applyAlignment="1">
      <alignment vertical="center"/>
    </xf>
    <xf numFmtId="164" fontId="17" fillId="0" borderId="0" xfId="0" applyNumberFormat="1" applyFont="1" applyBorder="1" applyAlignment="1">
      <alignment horizontal="right" vertical="top" indent="1" readingOrder="2"/>
    </xf>
    <xf numFmtId="164" fontId="1" fillId="0" borderId="7" xfId="0" applyNumberFormat="1" applyFont="1" applyBorder="1" applyAlignment="1">
      <alignment horizontal="right" vertical="top" wrapText="1" indent="1" readingOrder="2"/>
    </xf>
    <xf numFmtId="0" fontId="7" fillId="0" borderId="5" xfId="0" applyFont="1" applyBorder="1" applyAlignment="1">
      <alignment horizontal="right" vertical="top" wrapText="1" indent="1" readingOrder="2"/>
    </xf>
    <xf numFmtId="164" fontId="0" fillId="0" borderId="0" xfId="0" applyNumberFormat="1" applyAlignment="1"/>
    <xf numFmtId="165" fontId="19" fillId="0" borderId="0" xfId="2" applyNumberFormat="1" applyFont="1" applyAlignment="1">
      <alignment vertical="center"/>
    </xf>
    <xf numFmtId="0" fontId="4" fillId="0" borderId="6" xfId="0" applyFont="1" applyBorder="1" applyAlignment="1">
      <alignment horizontal="right" vertical="top" wrapText="1" indent="1"/>
    </xf>
    <xf numFmtId="0" fontId="4" fillId="0" borderId="6" xfId="0" applyFont="1" applyBorder="1" applyAlignment="1">
      <alignment horizontal="right" vertical="top" wrapText="1" indent="1" readingOrder="2"/>
    </xf>
    <xf numFmtId="0" fontId="10" fillId="0" borderId="14" xfId="0" applyFont="1" applyBorder="1" applyAlignment="1">
      <alignment horizontal="center" vertical="top" wrapText="1" readingOrder="2"/>
    </xf>
    <xf numFmtId="0" fontId="0" fillId="0" borderId="0" xfId="0" applyAlignment="1">
      <alignment readingOrder="2"/>
    </xf>
    <xf numFmtId="0" fontId="0" fillId="0" borderId="0" xfId="0" applyAlignment="1">
      <alignment wrapText="1" readingOrder="2"/>
    </xf>
    <xf numFmtId="0" fontId="1" fillId="0" borderId="0" xfId="0" applyFont="1" applyBorder="1" applyAlignment="1">
      <alignment horizontal="center" vertical="center" wrapText="1" readingOrder="2"/>
    </xf>
    <xf numFmtId="0" fontId="0" fillId="0" borderId="0" xfId="0" applyAlignment="1">
      <alignment vertical="top" readingOrder="2"/>
    </xf>
    <xf numFmtId="0" fontId="0" fillId="0" borderId="0" xfId="0" applyAlignment="1">
      <alignment vertical="center" readingOrder="2"/>
    </xf>
    <xf numFmtId="0" fontId="0" fillId="0" borderId="0" xfId="0" applyBorder="1" applyAlignment="1">
      <alignment horizontal="left" vertical="center" wrapText="1" readingOrder="2"/>
    </xf>
    <xf numFmtId="0" fontId="0" fillId="0" borderId="0" xfId="0" applyBorder="1" applyAlignment="1">
      <alignment readingOrder="2"/>
    </xf>
    <xf numFmtId="0" fontId="0" fillId="0" borderId="0" xfId="0" applyAlignment="1">
      <alignment horizontal="right" vertical="center" wrapText="1" readingOrder="2"/>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applyBorder="1" applyAlignment="1">
      <alignment horizontal="center" wrapText="1"/>
    </xf>
    <xf numFmtId="0" fontId="10" fillId="0" borderId="4" xfId="0" applyFont="1" applyBorder="1" applyAlignment="1">
      <alignment horizontal="center" vertical="top" wrapText="1"/>
    </xf>
    <xf numFmtId="0" fontId="10" fillId="0" borderId="14" xfId="0" applyFont="1" applyBorder="1" applyAlignment="1">
      <alignment horizontal="center" vertical="top" wrapText="1"/>
    </xf>
    <xf numFmtId="0" fontId="8" fillId="0" borderId="6" xfId="0" applyFont="1" applyBorder="1" applyAlignment="1">
      <alignment horizontal="center" vertical="top" wrapText="1"/>
    </xf>
    <xf numFmtId="0" fontId="1" fillId="0" borderId="6" xfId="0" applyFont="1" applyBorder="1" applyAlignment="1">
      <alignment horizontal="center" vertical="top" wrapText="1"/>
    </xf>
    <xf numFmtId="0" fontId="0" fillId="0" borderId="7" xfId="0" applyBorder="1" applyAlignment="1"/>
    <xf numFmtId="0" fontId="17" fillId="0" borderId="13" xfId="0" applyFont="1" applyBorder="1" applyAlignment="1">
      <alignment vertical="center" readingOrder="2"/>
    </xf>
    <xf numFmtId="0" fontId="17" fillId="0" borderId="13" xfId="0" applyFont="1" applyBorder="1" applyAlignment="1">
      <alignment readingOrder="2"/>
    </xf>
    <xf numFmtId="0" fontId="0" fillId="0" borderId="13" xfId="0" applyBorder="1" applyAlignment="1">
      <alignment readingOrder="2"/>
    </xf>
    <xf numFmtId="0" fontId="3" fillId="0" borderId="0" xfId="0" applyFont="1" applyBorder="1" applyAlignment="1">
      <alignment vertical="center" readingOrder="2"/>
    </xf>
    <xf numFmtId="164" fontId="0" fillId="0" borderId="0" xfId="0" applyNumberFormat="1" applyBorder="1" applyAlignment="1">
      <alignment vertical="center" readingOrder="2"/>
    </xf>
    <xf numFmtId="0" fontId="6" fillId="0" borderId="0" xfId="0" applyFont="1" applyBorder="1" applyAlignment="1">
      <alignment horizontal="center" wrapText="1" readingOrder="2"/>
    </xf>
    <xf numFmtId="0" fontId="0" fillId="0" borderId="0" xfId="0" applyBorder="1" applyAlignment="1">
      <alignment vertical="center" readingOrder="2"/>
    </xf>
    <xf numFmtId="164" fontId="3" fillId="0" borderId="8" xfId="0" applyNumberFormat="1" applyFont="1" applyBorder="1" applyAlignment="1">
      <alignment horizontal="right" vertical="top" wrapText="1" indent="1"/>
    </xf>
    <xf numFmtId="164" fontId="3" fillId="0" borderId="10" xfId="0" applyNumberFormat="1" applyFont="1" applyBorder="1" applyAlignment="1">
      <alignment horizontal="right" vertical="top" wrapText="1" indent="1"/>
    </xf>
    <xf numFmtId="3" fontId="1" fillId="0" borderId="11" xfId="0" applyNumberFormat="1" applyFont="1" applyBorder="1" applyAlignment="1">
      <alignment horizontal="right" vertical="top" wrapText="1" indent="1"/>
    </xf>
    <xf numFmtId="0" fontId="2" fillId="0" borderId="1" xfId="0" applyFont="1" applyBorder="1" applyAlignment="1">
      <alignment horizontal="right" vertical="center" wrapText="1" indent="1"/>
    </xf>
    <xf numFmtId="0" fontId="4" fillId="0" borderId="5" xfId="0" applyFont="1" applyBorder="1" applyAlignment="1">
      <alignment horizontal="right" vertical="center" wrapText="1" indent="1"/>
    </xf>
    <xf numFmtId="164" fontId="15" fillId="0" borderId="7" xfId="0" applyNumberFormat="1" applyFont="1" applyBorder="1" applyAlignment="1">
      <alignment horizontal="right" vertical="top" indent="1" readingOrder="2"/>
    </xf>
    <xf numFmtId="164" fontId="12" fillId="0" borderId="7" xfId="0" applyNumberFormat="1" applyFont="1" applyBorder="1" applyAlignment="1">
      <alignment horizontal="right" vertical="top" indent="1" readingOrder="2"/>
    </xf>
    <xf numFmtId="3" fontId="1" fillId="0" borderId="1" xfId="0" applyNumberFormat="1" applyFont="1" applyBorder="1" applyAlignment="1">
      <alignment horizontal="right" vertical="top" wrapText="1" indent="1" readingOrder="2"/>
    </xf>
    <xf numFmtId="0" fontId="10" fillId="0" borderId="4" xfId="0" applyFont="1" applyBorder="1" applyAlignment="1">
      <alignment horizontal="right" vertical="top" wrapText="1" indent="1" readingOrder="2"/>
    </xf>
    <xf numFmtId="0" fontId="15" fillId="0" borderId="5" xfId="0" applyFont="1" applyBorder="1" applyAlignment="1">
      <alignment horizontal="left" vertical="center" wrapText="1" indent="1" readingOrder="2"/>
    </xf>
    <xf numFmtId="164" fontId="3" fillId="0" borderId="8" xfId="0" applyNumberFormat="1" applyFont="1" applyBorder="1" applyAlignment="1">
      <alignment horizontal="right" vertical="top" wrapText="1" indent="1" readingOrder="2"/>
    </xf>
    <xf numFmtId="164" fontId="1" fillId="0" borderId="3" xfId="0" applyNumberFormat="1" applyFont="1" applyBorder="1" applyAlignment="1">
      <alignment horizontal="right" vertical="top" wrapText="1" indent="1" readingOrder="2"/>
    </xf>
    <xf numFmtId="1" fontId="1" fillId="0" borderId="6" xfId="0" applyNumberFormat="1" applyFont="1" applyBorder="1" applyAlignment="1">
      <alignment horizontal="right" vertical="top" wrapText="1" indent="1" readingOrder="2"/>
    </xf>
    <xf numFmtId="164" fontId="9" fillId="0" borderId="20" xfId="0" applyNumberFormat="1" applyFont="1" applyBorder="1" applyAlignment="1">
      <alignment horizontal="right" vertical="top" wrapText="1" indent="1" readingOrder="2"/>
    </xf>
    <xf numFmtId="164" fontId="3" fillId="0" borderId="20" xfId="0" applyNumberFormat="1" applyFont="1" applyBorder="1" applyAlignment="1">
      <alignment horizontal="right" vertical="top" wrapText="1" indent="1" readingOrder="2"/>
    </xf>
    <xf numFmtId="164" fontId="3" fillId="0" borderId="19" xfId="0" applyNumberFormat="1" applyFont="1" applyBorder="1" applyAlignment="1">
      <alignment horizontal="right" vertical="top" wrapText="1" indent="1" readingOrder="2"/>
    </xf>
    <xf numFmtId="1" fontId="3" fillId="0" borderId="18" xfId="0" applyNumberFormat="1" applyFont="1" applyBorder="1" applyAlignment="1">
      <alignment horizontal="right" vertical="top" wrapText="1" indent="1" readingOrder="2"/>
    </xf>
    <xf numFmtId="0" fontId="15" fillId="0" borderId="5" xfId="0" applyFont="1" applyBorder="1" applyAlignment="1">
      <alignment horizontal="left" vertical="top" wrapText="1" indent="1" readingOrder="2"/>
    </xf>
    <xf numFmtId="0" fontId="0" fillId="0" borderId="13" xfId="0" applyBorder="1" applyAlignment="1"/>
    <xf numFmtId="49" fontId="1" fillId="0" borderId="4" xfId="0" applyNumberFormat="1" applyFont="1" applyBorder="1" applyAlignment="1">
      <alignment horizontal="left" vertical="top" wrapText="1" indent="1" readingOrder="2"/>
    </xf>
    <xf numFmtId="49" fontId="15" fillId="0" borderId="5" xfId="0" applyNumberFormat="1" applyFont="1" applyBorder="1" applyAlignment="1">
      <alignment horizontal="left" vertical="center" wrapText="1" indent="1" readingOrder="2"/>
    </xf>
    <xf numFmtId="49" fontId="1" fillId="0" borderId="5" xfId="0" applyNumberFormat="1" applyFont="1" applyBorder="1" applyAlignment="1">
      <alignment horizontal="left" vertical="top" wrapText="1" indent="1" readingOrder="2"/>
    </xf>
    <xf numFmtId="49" fontId="3" fillId="0" borderId="5" xfId="0" applyNumberFormat="1" applyFont="1" applyBorder="1" applyAlignment="1">
      <alignment horizontal="left" vertical="top" wrapText="1" indent="1" readingOrder="2"/>
    </xf>
    <xf numFmtId="0" fontId="15" fillId="0" borderId="5" xfId="0" applyFont="1" applyBorder="1" applyAlignment="1">
      <alignment horizontal="left" wrapText="1" indent="1" readingOrder="2"/>
    </xf>
    <xf numFmtId="0" fontId="0" fillId="0" borderId="0" xfId="0" applyAlignment="1">
      <alignment vertical="top" wrapText="1"/>
    </xf>
    <xf numFmtId="0" fontId="8" fillId="0" borderId="1" xfId="0" applyFont="1" applyBorder="1" applyAlignment="1">
      <alignment horizontal="center" vertical="center" wrapText="1" readingOrder="2"/>
    </xf>
    <xf numFmtId="0" fontId="15" fillId="0" borderId="7" xfId="0" applyFont="1" applyBorder="1" applyAlignment="1">
      <alignment horizontal="left" vertical="top" indent="1" readingOrder="1"/>
    </xf>
    <xf numFmtId="0" fontId="12" fillId="0" borderId="7" xfId="0" applyFont="1" applyBorder="1" applyAlignment="1">
      <alignment horizontal="left" vertical="top" indent="1" readingOrder="1"/>
    </xf>
    <xf numFmtId="0" fontId="15" fillId="0" borderId="7" xfId="0" applyFont="1" applyBorder="1" applyAlignment="1">
      <alignment horizontal="left" vertical="top" wrapText="1" indent="1" readingOrder="1"/>
    </xf>
    <xf numFmtId="0" fontId="13" fillId="0" borderId="7" xfId="0" applyFont="1" applyBorder="1" applyAlignment="1">
      <alignment horizontal="left" vertical="top" wrapText="1" indent="1" readingOrder="1"/>
    </xf>
    <xf numFmtId="0" fontId="12" fillId="0" borderId="7" xfId="0" applyFont="1" applyBorder="1" applyAlignment="1">
      <alignment horizontal="left" vertical="top" wrapText="1" indent="1" readingOrder="1"/>
    </xf>
    <xf numFmtId="0" fontId="12" fillId="0" borderId="14" xfId="0" applyFont="1" applyBorder="1" applyAlignment="1">
      <alignment horizontal="left" vertical="center" indent="1" readingOrder="1"/>
    </xf>
    <xf numFmtId="49" fontId="15" fillId="0" borderId="7" xfId="0" applyNumberFormat="1" applyFont="1" applyBorder="1" applyAlignment="1">
      <alignment horizontal="left" vertical="top" indent="1" readingOrder="1"/>
    </xf>
    <xf numFmtId="0" fontId="8" fillId="0" borderId="10" xfId="0" applyFont="1" applyBorder="1" applyAlignment="1">
      <alignment horizontal="center" vertical="top" wrapText="1"/>
    </xf>
    <xf numFmtId="0" fontId="1" fillId="0" borderId="6" xfId="0" applyFont="1" applyBorder="1" applyAlignment="1">
      <alignment horizontal="center" vertical="center" wrapText="1"/>
    </xf>
    <xf numFmtId="1" fontId="3" fillId="0" borderId="6" xfId="0" applyNumberFormat="1" applyFont="1" applyBorder="1" applyAlignment="1">
      <alignment horizontal="center" vertical="top" wrapText="1"/>
    </xf>
    <xf numFmtId="1" fontId="1" fillId="0" borderId="6" xfId="0" applyNumberFormat="1" applyFont="1" applyBorder="1" applyAlignment="1">
      <alignment horizontal="center" vertical="top" wrapText="1"/>
    </xf>
    <xf numFmtId="1" fontId="3" fillId="0" borderId="5" xfId="0" applyNumberFormat="1" applyFont="1" applyBorder="1" applyAlignment="1">
      <alignment horizontal="center" vertical="top" wrapText="1"/>
    </xf>
    <xf numFmtId="164" fontId="1" fillId="0" borderId="9" xfId="0" applyNumberFormat="1" applyFont="1" applyBorder="1" applyAlignment="1">
      <alignment horizontal="right" vertical="top" wrapText="1" indent="1"/>
    </xf>
    <xf numFmtId="164" fontId="3" fillId="0" borderId="22" xfId="0" applyNumberFormat="1" applyFont="1" applyBorder="1" applyAlignment="1">
      <alignment horizontal="right" vertical="top" wrapText="1" indent="1"/>
    </xf>
    <xf numFmtId="164" fontId="3" fillId="0" borderId="23" xfId="0" applyNumberFormat="1" applyFont="1" applyBorder="1" applyAlignment="1">
      <alignment horizontal="right" vertical="top" wrapText="1" indent="1"/>
    </xf>
    <xf numFmtId="1" fontId="3" fillId="0" borderId="21" xfId="0" applyNumberFormat="1" applyFont="1" applyBorder="1" applyAlignment="1">
      <alignment horizontal="center" vertical="top" wrapText="1"/>
    </xf>
    <xf numFmtId="164" fontId="3" fillId="0" borderId="3" xfId="0" applyNumberFormat="1" applyFont="1" applyBorder="1" applyAlignment="1">
      <alignment horizontal="right" vertical="top" wrapText="1" indent="1"/>
    </xf>
    <xf numFmtId="164" fontId="12" fillId="0" borderId="7" xfId="0" applyNumberFormat="1" applyFont="1" applyBorder="1" applyAlignment="1">
      <alignment horizontal="right" vertical="top" wrapText="1" indent="1" readingOrder="2"/>
    </xf>
    <xf numFmtId="164" fontId="1" fillId="0" borderId="2" xfId="0" applyNumberFormat="1" applyFont="1" applyBorder="1" applyAlignment="1">
      <alignment horizontal="right" vertical="top" wrapText="1" indent="1" readingOrder="2"/>
    </xf>
    <xf numFmtId="1" fontId="1" fillId="0" borderId="4" xfId="0" applyNumberFormat="1" applyFont="1" applyBorder="1" applyAlignment="1">
      <alignment horizontal="right" vertical="top" wrapText="1" indent="1" readingOrder="2"/>
    </xf>
    <xf numFmtId="0" fontId="3" fillId="0" borderId="5" xfId="0" applyFont="1" applyBorder="1" applyAlignment="1">
      <alignment horizontal="left" vertical="top" wrapText="1" indent="1" readingOrder="1"/>
    </xf>
    <xf numFmtId="0" fontId="3" fillId="0" borderId="6" xfId="0" applyFont="1" applyBorder="1" applyAlignment="1">
      <alignment horizontal="left" vertical="top" wrapText="1" indent="1" readingOrder="1"/>
    </xf>
    <xf numFmtId="0" fontId="18" fillId="0" borderId="4" xfId="0" applyFont="1" applyBorder="1" applyAlignment="1">
      <alignment horizontal="left" vertical="top" wrapText="1" indent="1" readingOrder="1"/>
    </xf>
    <xf numFmtId="0" fontId="15" fillId="0" borderId="5" xfId="0" applyFont="1" applyBorder="1" applyAlignment="1">
      <alignment horizontal="left" vertical="top" wrapText="1" indent="1" readingOrder="1"/>
    </xf>
    <xf numFmtId="0" fontId="1" fillId="0" borderId="5" xfId="0" applyFont="1" applyBorder="1" applyAlignment="1">
      <alignment horizontal="center" vertical="top" wrapText="1" readingOrder="1"/>
    </xf>
    <xf numFmtId="0" fontId="4" fillId="0" borderId="4" xfId="0" applyFont="1" applyBorder="1" applyAlignment="1">
      <alignment horizontal="right" vertical="top" wrapText="1" indent="1" readingOrder="2"/>
    </xf>
    <xf numFmtId="0" fontId="2" fillId="0" borderId="4" xfId="0" applyFont="1" applyBorder="1" applyAlignment="1">
      <alignment horizontal="right" vertical="top" wrapText="1" indent="1" readingOrder="2"/>
    </xf>
    <xf numFmtId="164" fontId="12" fillId="0" borderId="14" xfId="0" applyNumberFormat="1" applyFont="1" applyBorder="1" applyAlignment="1">
      <alignment horizontal="right" vertical="top" indent="1" readingOrder="2"/>
    </xf>
    <xf numFmtId="164" fontId="1" fillId="0" borderId="1" xfId="0" applyNumberFormat="1" applyFont="1" applyBorder="1" applyAlignment="1">
      <alignment horizontal="right" vertical="top" wrapText="1" indent="1" readingOrder="2"/>
    </xf>
    <xf numFmtId="0" fontId="1" fillId="0" borderId="1" xfId="0" applyFont="1" applyBorder="1" applyAlignment="1">
      <alignment horizontal="left" vertical="top" wrapText="1" indent="1" readingOrder="1"/>
    </xf>
    <xf numFmtId="1" fontId="3" fillId="0" borderId="4" xfId="0" applyNumberFormat="1" applyFont="1" applyBorder="1" applyAlignment="1">
      <alignment horizontal="right" vertical="top" wrapText="1" indent="1" readingOrder="2"/>
    </xf>
    <xf numFmtId="164" fontId="3" fillId="0" borderId="15" xfId="0" applyNumberFormat="1" applyFont="1" applyBorder="1" applyAlignment="1">
      <alignment horizontal="right" vertical="top" wrapText="1" indent="1" readingOrder="2"/>
    </xf>
    <xf numFmtId="164" fontId="17" fillId="0" borderId="2" xfId="0" applyNumberFormat="1" applyFont="1" applyBorder="1" applyAlignment="1">
      <alignment horizontal="right" vertical="top" indent="1" readingOrder="2"/>
    </xf>
    <xf numFmtId="164" fontId="12" fillId="0" borderId="14" xfId="0" applyNumberFormat="1" applyFont="1" applyBorder="1" applyAlignment="1">
      <alignment horizontal="right" vertical="top" wrapText="1" indent="1" readingOrder="2"/>
    </xf>
    <xf numFmtId="164" fontId="12" fillId="0" borderId="16" xfId="0" applyNumberFormat="1" applyFont="1" applyBorder="1" applyAlignment="1">
      <alignment horizontal="right" vertical="top" wrapText="1" indent="1" readingOrder="2"/>
    </xf>
    <xf numFmtId="164" fontId="12" fillId="0" borderId="2" xfId="0" applyNumberFormat="1" applyFont="1" applyBorder="1" applyAlignment="1">
      <alignment horizontal="right" vertical="top" wrapText="1" indent="1" readingOrder="2"/>
    </xf>
    <xf numFmtId="164" fontId="12" fillId="0" borderId="0" xfId="0" applyNumberFormat="1" applyFont="1" applyBorder="1" applyAlignment="1">
      <alignment horizontal="right" vertical="top" wrapText="1" indent="1" readingOrder="2"/>
    </xf>
    <xf numFmtId="164" fontId="1" fillId="0" borderId="14" xfId="0" applyNumberFormat="1" applyFont="1" applyBorder="1" applyAlignment="1">
      <alignment horizontal="right" vertical="top" wrapText="1" indent="1" readingOrder="2"/>
    </xf>
    <xf numFmtId="0" fontId="4" fillId="0" borderId="0" xfId="0" applyFont="1" applyBorder="1" applyAlignment="1">
      <alignment horizontal="right" vertical="center" wrapText="1" indent="1" readingOrder="2"/>
    </xf>
    <xf numFmtId="164" fontId="3" fillId="0" borderId="14" xfId="0" applyNumberFormat="1" applyFont="1" applyBorder="1" applyAlignment="1">
      <alignment horizontal="right" vertical="top" wrapText="1" indent="1" readingOrder="2"/>
    </xf>
    <xf numFmtId="164" fontId="3" fillId="0" borderId="7" xfId="0" applyNumberFormat="1" applyFont="1" applyBorder="1" applyAlignment="1">
      <alignment horizontal="right" vertical="top" wrapText="1" indent="1" readingOrder="2"/>
    </xf>
    <xf numFmtId="164" fontId="8" fillId="0" borderId="2" xfId="0" applyNumberFormat="1" applyFont="1" applyBorder="1" applyAlignment="1">
      <alignment horizontal="right" vertical="top" wrapText="1" indent="1" readingOrder="2"/>
    </xf>
    <xf numFmtId="164" fontId="3" fillId="0" borderId="22" xfId="0" applyNumberFormat="1" applyFont="1" applyBorder="1" applyAlignment="1">
      <alignment horizontal="right" vertical="top" wrapText="1" indent="1" readingOrder="2"/>
    </xf>
    <xf numFmtId="164" fontId="3" fillId="0" borderId="2" xfId="0" applyNumberFormat="1" applyFont="1" applyBorder="1" applyAlignment="1">
      <alignment horizontal="right" vertical="top" wrapText="1" indent="1" readingOrder="2"/>
    </xf>
    <xf numFmtId="164" fontId="13" fillId="0" borderId="7" xfId="0" applyNumberFormat="1" applyFont="1" applyBorder="1" applyAlignment="1">
      <alignment horizontal="right" vertical="top" wrapText="1" indent="1" readingOrder="2"/>
    </xf>
    <xf numFmtId="164" fontId="0" fillId="0" borderId="0" xfId="0" applyNumberFormat="1" applyBorder="1" applyAlignment="1">
      <alignment vertical="top"/>
    </xf>
    <xf numFmtId="164" fontId="12" fillId="0" borderId="17" xfId="0" applyNumberFormat="1" applyFont="1" applyBorder="1" applyAlignment="1">
      <alignment horizontal="right" vertical="top" wrapText="1" indent="1" readingOrder="2"/>
    </xf>
    <xf numFmtId="164" fontId="15" fillId="0" borderId="17" xfId="0" applyNumberFormat="1" applyFont="1" applyBorder="1" applyAlignment="1">
      <alignment horizontal="right" vertical="top" wrapText="1" indent="1" readingOrder="2"/>
    </xf>
    <xf numFmtId="164" fontId="15" fillId="0" borderId="0" xfId="0" applyNumberFormat="1" applyFont="1" applyBorder="1" applyAlignment="1">
      <alignment horizontal="right" vertical="top" wrapText="1" indent="1" readingOrder="2"/>
    </xf>
    <xf numFmtId="164" fontId="3" fillId="0" borderId="9" xfId="0" applyNumberFormat="1" applyFont="1" applyFill="1" applyBorder="1" applyAlignment="1">
      <alignment horizontal="right" vertical="top" wrapText="1" indent="1"/>
    </xf>
    <xf numFmtId="164" fontId="9" fillId="0" borderId="9" xfId="0" applyNumberFormat="1" applyFont="1" applyBorder="1" applyAlignment="1">
      <alignment horizontal="right" vertical="top" wrapText="1" indent="1"/>
    </xf>
    <xf numFmtId="164" fontId="1" fillId="0" borderId="3" xfId="0" applyNumberFormat="1" applyFont="1" applyBorder="1" applyAlignment="1">
      <alignment horizontal="right" vertical="top" wrapText="1" indent="1"/>
    </xf>
    <xf numFmtId="165" fontId="0" fillId="0" borderId="0" xfId="2" applyNumberFormat="1" applyFont="1" applyAlignment="1">
      <alignment readingOrder="2"/>
    </xf>
    <xf numFmtId="0" fontId="3" fillId="0" borderId="0" xfId="0" applyFont="1" applyBorder="1" applyAlignment="1">
      <alignment horizontal="left" vertical="center" indent="1"/>
    </xf>
    <xf numFmtId="0" fontId="4" fillId="0" borderId="0" xfId="0" applyFont="1" applyBorder="1" applyAlignment="1">
      <alignment horizontal="right" vertical="center" wrapText="1" indent="1"/>
    </xf>
    <xf numFmtId="164" fontId="0" fillId="0" borderId="0" xfId="0" applyNumberFormat="1" applyBorder="1" applyAlignment="1"/>
    <xf numFmtId="164" fontId="0" fillId="0" borderId="0" xfId="0" applyNumberFormat="1" applyBorder="1"/>
    <xf numFmtId="164" fontId="0" fillId="0" borderId="0" xfId="0" applyNumberFormat="1" applyAlignment="1">
      <alignment vertical="center"/>
    </xf>
    <xf numFmtId="164" fontId="0" fillId="0" borderId="0" xfId="0" applyNumberFormat="1" applyAlignment="1">
      <alignment vertical="top" wrapText="1"/>
    </xf>
    <xf numFmtId="164" fontId="8" fillId="0" borderId="3" xfId="0" applyNumberFormat="1" applyFont="1" applyBorder="1" applyAlignment="1">
      <alignment horizontal="right" vertical="top" wrapText="1" indent="1" readingOrder="2"/>
    </xf>
    <xf numFmtId="164" fontId="0" fillId="0" borderId="0" xfId="0" applyNumberFormat="1" applyAlignment="1">
      <alignment vertical="top" readingOrder="2"/>
    </xf>
    <xf numFmtId="0" fontId="8" fillId="0" borderId="5" xfId="0" applyFont="1" applyBorder="1" applyAlignment="1">
      <alignment horizontal="center" vertical="top" wrapText="1" readingOrder="1"/>
    </xf>
    <xf numFmtId="0" fontId="1" fillId="0" borderId="5" xfId="0" applyFont="1" applyBorder="1" applyAlignment="1">
      <alignment horizontal="center" vertical="top" wrapText="1" readingOrder="2"/>
    </xf>
    <xf numFmtId="1" fontId="3" fillId="0" borderId="21" xfId="0" applyNumberFormat="1" applyFont="1" applyBorder="1" applyAlignment="1">
      <alignment horizontal="right" vertical="top" wrapText="1" indent="1" readingOrder="2"/>
    </xf>
    <xf numFmtId="164" fontId="1" fillId="0" borderId="4" xfId="0" applyNumberFormat="1" applyFont="1" applyBorder="1" applyAlignment="1">
      <alignment horizontal="right" vertical="top" indent="1" readingOrder="2"/>
    </xf>
    <xf numFmtId="164" fontId="1" fillId="0" borderId="21" xfId="0" applyNumberFormat="1" applyFont="1" applyBorder="1" applyAlignment="1">
      <alignment horizontal="right" vertical="top" indent="1" readingOrder="2"/>
    </xf>
    <xf numFmtId="164" fontId="9" fillId="0" borderId="3" xfId="0" applyNumberFormat="1" applyFont="1" applyBorder="1" applyAlignment="1">
      <alignment horizontal="right" vertical="top" wrapText="1" indent="1" readingOrder="2"/>
    </xf>
    <xf numFmtId="164" fontId="3" fillId="0" borderId="3" xfId="0" applyNumberFormat="1" applyFont="1" applyBorder="1" applyAlignment="1">
      <alignment horizontal="right" vertical="top" wrapText="1" indent="1" readingOrder="2"/>
    </xf>
    <xf numFmtId="164" fontId="1" fillId="0" borderId="18" xfId="0" applyNumberFormat="1" applyFont="1" applyBorder="1" applyAlignment="1">
      <alignment horizontal="right" vertical="top" indent="1" readingOrder="2"/>
    </xf>
    <xf numFmtId="164" fontId="1" fillId="0" borderId="6" xfId="0" applyNumberFormat="1" applyFont="1" applyBorder="1" applyAlignment="1">
      <alignment horizontal="right" vertical="top" indent="1" readingOrder="2"/>
    </xf>
    <xf numFmtId="1" fontId="3" fillId="0" borderId="6" xfId="0" applyNumberFormat="1" applyFont="1" applyBorder="1" applyAlignment="1">
      <alignment horizontal="right" vertical="top" wrapText="1" indent="1" readingOrder="2"/>
    </xf>
    <xf numFmtId="164" fontId="3" fillId="0" borderId="28" xfId="0" applyNumberFormat="1" applyFont="1" applyBorder="1" applyAlignment="1">
      <alignment horizontal="right" vertical="top" wrapText="1" indent="1" readingOrder="2"/>
    </xf>
    <xf numFmtId="164" fontId="3" fillId="0" borderId="27" xfId="0" applyNumberFormat="1" applyFont="1" applyBorder="1" applyAlignment="1">
      <alignment horizontal="right" vertical="top" wrapText="1" indent="1" readingOrder="2"/>
    </xf>
    <xf numFmtId="164" fontId="3" fillId="0" borderId="23" xfId="0" applyNumberFormat="1" applyFont="1" applyBorder="1" applyAlignment="1">
      <alignment horizontal="right" vertical="top" wrapText="1" indent="1" readingOrder="2"/>
    </xf>
    <xf numFmtId="164" fontId="9" fillId="0" borderId="28" xfId="0" applyNumberFormat="1" applyFont="1" applyBorder="1" applyAlignment="1">
      <alignment horizontal="right" vertical="top" wrapText="1" indent="1" readingOrder="2"/>
    </xf>
    <xf numFmtId="164" fontId="9" fillId="0" borderId="10" xfId="0" applyNumberFormat="1" applyFont="1" applyBorder="1" applyAlignment="1">
      <alignment horizontal="right" vertical="top" wrapText="1" indent="1" readingOrder="2"/>
    </xf>
    <xf numFmtId="164" fontId="17" fillId="0" borderId="16" xfId="0" applyNumberFormat="1" applyFont="1" applyBorder="1" applyAlignment="1">
      <alignment horizontal="right" vertical="top" indent="1" readingOrder="2"/>
    </xf>
    <xf numFmtId="164" fontId="17" fillId="0" borderId="17" xfId="0" applyNumberFormat="1" applyFont="1" applyBorder="1" applyAlignment="1">
      <alignment horizontal="right" vertical="top" indent="1" readingOrder="2"/>
    </xf>
    <xf numFmtId="164" fontId="17" fillId="0" borderId="17" xfId="0" applyNumberFormat="1" applyFont="1" applyBorder="1" applyAlignment="1">
      <alignment horizontal="right" vertical="top" wrapText="1" indent="1" readingOrder="2"/>
    </xf>
    <xf numFmtId="164" fontId="0" fillId="0" borderId="0" xfId="0" applyNumberFormat="1" applyFont="1" applyAlignment="1">
      <alignment vertical="top"/>
    </xf>
    <xf numFmtId="0" fontId="0" fillId="0" borderId="0" xfId="0" applyFont="1" applyAlignment="1">
      <alignment vertical="top"/>
    </xf>
    <xf numFmtId="164" fontId="12" fillId="0" borderId="29" xfId="0" applyNumberFormat="1" applyFont="1" applyBorder="1" applyAlignment="1">
      <alignment horizontal="right" vertical="top" wrapText="1" indent="1" readingOrder="2"/>
    </xf>
    <xf numFmtId="164" fontId="15" fillId="0" borderId="30" xfId="0" applyNumberFormat="1" applyFont="1" applyBorder="1" applyAlignment="1">
      <alignment horizontal="right" vertical="top" wrapText="1" indent="1" readingOrder="2"/>
    </xf>
    <xf numFmtId="164" fontId="12" fillId="0" borderId="30" xfId="0" applyNumberFormat="1" applyFont="1" applyBorder="1" applyAlignment="1">
      <alignment horizontal="right" vertical="top" wrapText="1" indent="1" readingOrder="2"/>
    </xf>
    <xf numFmtId="164" fontId="12" fillId="0" borderId="15" xfId="0" applyNumberFormat="1" applyFont="1" applyBorder="1" applyAlignment="1">
      <alignment horizontal="right" vertical="top" wrapText="1" indent="1" readingOrder="2"/>
    </xf>
    <xf numFmtId="164" fontId="12" fillId="0" borderId="8" xfId="0" applyNumberFormat="1" applyFont="1" applyBorder="1" applyAlignment="1">
      <alignment horizontal="right" vertical="top" wrapText="1" indent="1" readingOrder="2"/>
    </xf>
    <xf numFmtId="164" fontId="13" fillId="0" borderId="8" xfId="0" applyNumberFormat="1" applyFont="1" applyBorder="1" applyAlignment="1">
      <alignment horizontal="right" vertical="top" wrapText="1" indent="1" readingOrder="2"/>
    </xf>
    <xf numFmtId="164" fontId="1" fillId="0" borderId="15" xfId="0" applyNumberFormat="1" applyFont="1" applyBorder="1" applyAlignment="1">
      <alignment horizontal="right" vertical="top" wrapText="1" indent="1" readingOrder="2"/>
    </xf>
    <xf numFmtId="164" fontId="1" fillId="0" borderId="8" xfId="0" applyNumberFormat="1" applyFont="1" applyBorder="1" applyAlignment="1">
      <alignment horizontal="right" vertical="top" wrapText="1" indent="1" readingOrder="2"/>
    </xf>
    <xf numFmtId="164" fontId="3" fillId="0" borderId="2" xfId="0" applyNumberFormat="1" applyFont="1" applyBorder="1" applyAlignment="1">
      <alignment horizontal="right" vertical="top" wrapText="1" indent="1"/>
    </xf>
    <xf numFmtId="164" fontId="1" fillId="0" borderId="4" xfId="0" applyNumberFormat="1" applyFont="1" applyBorder="1" applyAlignment="1">
      <alignment horizontal="right" vertical="top" wrapText="1" indent="1"/>
    </xf>
    <xf numFmtId="164" fontId="1" fillId="0" borderId="21" xfId="0" applyNumberFormat="1" applyFont="1" applyBorder="1" applyAlignment="1">
      <alignment horizontal="right" vertical="top" wrapText="1" indent="1"/>
    </xf>
    <xf numFmtId="164" fontId="3" fillId="0" borderId="27" xfId="0" applyNumberFormat="1" applyFont="1" applyBorder="1" applyAlignment="1">
      <alignment horizontal="right" vertical="top" wrapText="1" indent="1"/>
    </xf>
    <xf numFmtId="164" fontId="3" fillId="0" borderId="15" xfId="0" applyNumberFormat="1" applyFont="1" applyBorder="1" applyAlignment="1">
      <alignment horizontal="right" vertical="top" wrapText="1" indent="1"/>
    </xf>
    <xf numFmtId="1" fontId="3" fillId="0" borderId="4" xfId="0" applyNumberFormat="1" applyFont="1" applyBorder="1" applyAlignment="1">
      <alignment horizontal="center" vertical="top" wrapText="1"/>
    </xf>
    <xf numFmtId="164" fontId="1" fillId="0" borderId="6" xfId="0" applyNumberFormat="1" applyFont="1" applyBorder="1" applyAlignment="1">
      <alignment horizontal="right" vertical="top" wrapText="1" indent="1"/>
    </xf>
    <xf numFmtId="164" fontId="3" fillId="0" borderId="20" xfId="0" applyNumberFormat="1" applyFont="1" applyBorder="1" applyAlignment="1">
      <alignment horizontal="right" vertical="top" wrapText="1" indent="1"/>
    </xf>
    <xf numFmtId="164" fontId="3" fillId="0" borderId="19" xfId="0" applyNumberFormat="1" applyFont="1" applyBorder="1" applyAlignment="1">
      <alignment horizontal="right" vertical="top" wrapText="1" indent="1"/>
    </xf>
    <xf numFmtId="164" fontId="3" fillId="0" borderId="19" xfId="0" applyNumberFormat="1" applyFont="1" applyFill="1" applyBorder="1" applyAlignment="1">
      <alignment horizontal="right" vertical="top" wrapText="1" indent="1"/>
    </xf>
    <xf numFmtId="164" fontId="3" fillId="0" borderId="3" xfId="0" applyNumberFormat="1" applyFont="1" applyFill="1" applyBorder="1" applyAlignment="1">
      <alignment horizontal="right" vertical="top" wrapText="1" indent="1"/>
    </xf>
    <xf numFmtId="164" fontId="9" fillId="0" borderId="2" xfId="0" applyNumberFormat="1" applyFont="1" applyFill="1" applyBorder="1" applyAlignment="1">
      <alignment horizontal="right" vertical="top" wrapText="1" indent="1"/>
    </xf>
    <xf numFmtId="164" fontId="1" fillId="0" borderId="18" xfId="0" applyNumberFormat="1" applyFont="1" applyBorder="1" applyAlignment="1">
      <alignment horizontal="right" vertical="top" wrapText="1" indent="1"/>
    </xf>
    <xf numFmtId="164" fontId="3" fillId="0" borderId="28" xfId="0" applyNumberFormat="1" applyFont="1" applyBorder="1" applyAlignment="1">
      <alignment horizontal="right" vertical="top" wrapText="1" indent="1"/>
    </xf>
    <xf numFmtId="164" fontId="9" fillId="0" borderId="19" xfId="0" applyNumberFormat="1" applyFont="1" applyBorder="1" applyAlignment="1">
      <alignment horizontal="right" vertical="top" wrapText="1" indent="1"/>
    </xf>
    <xf numFmtId="164" fontId="1" fillId="0" borderId="2" xfId="0" applyNumberFormat="1" applyFont="1" applyBorder="1" applyAlignment="1">
      <alignment horizontal="right" vertical="top" wrapText="1" indent="1"/>
    </xf>
    <xf numFmtId="164" fontId="1" fillId="0" borderId="15" xfId="0" applyNumberFormat="1" applyFont="1" applyBorder="1" applyAlignment="1">
      <alignment horizontal="right" vertical="top" wrapText="1" indent="1"/>
    </xf>
    <xf numFmtId="1" fontId="1" fillId="0" borderId="4" xfId="0" applyNumberFormat="1" applyFont="1" applyBorder="1" applyAlignment="1">
      <alignment horizontal="center" vertical="top" wrapText="1"/>
    </xf>
    <xf numFmtId="164" fontId="8" fillId="0" borderId="29" xfId="0" applyNumberFormat="1" applyFont="1" applyBorder="1" applyAlignment="1">
      <alignment horizontal="right" vertical="top" wrapText="1" indent="1" readingOrder="2"/>
    </xf>
    <xf numFmtId="164" fontId="15" fillId="0" borderId="7" xfId="0" applyNumberFormat="1" applyFont="1" applyBorder="1" applyAlignment="1">
      <alignment horizontal="right" vertical="top" wrapText="1" indent="1" readingOrder="2"/>
    </xf>
    <xf numFmtId="164" fontId="15" fillId="0" borderId="8" xfId="0" applyNumberFormat="1" applyFont="1" applyBorder="1" applyAlignment="1">
      <alignment horizontal="right" vertical="top" wrapText="1" indent="1" readingOrder="2"/>
    </xf>
    <xf numFmtId="164" fontId="12" fillId="0" borderId="10" xfId="0" applyNumberFormat="1" applyFont="1" applyBorder="1" applyAlignment="1">
      <alignment horizontal="right" vertical="top" indent="1" readingOrder="2"/>
    </xf>
    <xf numFmtId="3" fontId="8" fillId="0" borderId="1" xfId="0" applyNumberFormat="1" applyFont="1" applyBorder="1" applyAlignment="1">
      <alignment horizontal="right" vertical="top" wrapText="1" indent="1" readingOrder="2"/>
    </xf>
    <xf numFmtId="164" fontId="8" fillId="0" borderId="1" xfId="0" applyNumberFormat="1" applyFont="1" applyBorder="1" applyAlignment="1">
      <alignment horizontal="right" vertical="top" wrapText="1" indent="1" readingOrder="2"/>
    </xf>
    <xf numFmtId="164" fontId="9" fillId="0" borderId="22" xfId="0" applyNumberFormat="1" applyFont="1" applyBorder="1" applyAlignment="1">
      <alignment horizontal="right" vertical="top" wrapText="1" indent="1" readingOrder="2"/>
    </xf>
    <xf numFmtId="164" fontId="17" fillId="0" borderId="0" xfId="0" applyNumberFormat="1" applyFont="1" applyBorder="1" applyAlignment="1">
      <alignment horizontal="right" vertical="top" wrapText="1" indent="1" readingOrder="2"/>
    </xf>
    <xf numFmtId="164" fontId="15" fillId="0" borderId="17" xfId="0" applyNumberFormat="1" applyFont="1" applyFill="1" applyBorder="1" applyAlignment="1">
      <alignment horizontal="right" vertical="top" wrapText="1" indent="1" readingOrder="2"/>
    </xf>
    <xf numFmtId="164" fontId="9" fillId="0" borderId="7" xfId="0" applyNumberFormat="1" applyFont="1" applyBorder="1" applyAlignment="1">
      <alignment horizontal="right" vertical="top" wrapText="1" indent="1" readingOrder="2"/>
    </xf>
    <xf numFmtId="164" fontId="9" fillId="0" borderId="14" xfId="0" applyNumberFormat="1" applyFont="1" applyBorder="1" applyAlignment="1">
      <alignment horizontal="right" vertical="top" wrapText="1" indent="1"/>
    </xf>
    <xf numFmtId="164" fontId="9" fillId="0" borderId="7" xfId="0" applyNumberFormat="1" applyFont="1" applyBorder="1" applyAlignment="1">
      <alignment horizontal="right" vertical="top" wrapText="1" indent="1"/>
    </xf>
    <xf numFmtId="164" fontId="9" fillId="0" borderId="7" xfId="0" applyNumberFormat="1" applyFont="1" applyBorder="1" applyAlignment="1">
      <alignment horizontal="right" vertical="center" wrapText="1" indent="1"/>
    </xf>
    <xf numFmtId="164" fontId="17" fillId="0" borderId="29" xfId="0" applyNumberFormat="1" applyFont="1" applyBorder="1" applyAlignment="1">
      <alignment horizontal="right" vertical="top" indent="1" readingOrder="2"/>
    </xf>
    <xf numFmtId="164" fontId="17" fillId="0" borderId="30" xfId="0" applyNumberFormat="1" applyFont="1" applyBorder="1" applyAlignment="1">
      <alignment horizontal="right" vertical="top" indent="1" readingOrder="2"/>
    </xf>
    <xf numFmtId="164" fontId="17" fillId="0" borderId="30" xfId="0" applyNumberFormat="1" applyFont="1" applyBorder="1" applyAlignment="1">
      <alignment horizontal="right" vertical="top" wrapText="1" indent="1" readingOrder="2"/>
    </xf>
    <xf numFmtId="164" fontId="12" fillId="0" borderId="15" xfId="0" applyNumberFormat="1" applyFont="1" applyBorder="1" applyAlignment="1">
      <alignment horizontal="right" vertical="top" indent="1" readingOrder="2"/>
    </xf>
    <xf numFmtId="164" fontId="12" fillId="0" borderId="8" xfId="0" applyNumberFormat="1" applyFont="1" applyBorder="1" applyAlignment="1">
      <alignment horizontal="right" vertical="top" indent="1" readingOrder="2"/>
    </xf>
    <xf numFmtId="164" fontId="13" fillId="0" borderId="1" xfId="0" applyNumberFormat="1" applyFont="1" applyBorder="1" applyAlignment="1">
      <alignment horizontal="right" vertical="top" wrapText="1" indent="1" readingOrder="2"/>
    </xf>
    <xf numFmtId="3" fontId="1" fillId="0" borderId="15" xfId="0" applyNumberFormat="1" applyFont="1" applyBorder="1" applyAlignment="1">
      <alignment horizontal="right" vertical="top" wrapText="1" indent="1"/>
    </xf>
    <xf numFmtId="164" fontId="9" fillId="0" borderId="9" xfId="0" applyNumberFormat="1" applyFont="1" applyBorder="1" applyAlignment="1">
      <alignment horizontal="right" vertical="top" wrapText="1" indent="1" readingOrder="2"/>
    </xf>
    <xf numFmtId="164" fontId="1" fillId="0" borderId="5" xfId="0" applyNumberFormat="1" applyFont="1" applyBorder="1" applyAlignment="1">
      <alignment horizontal="right" vertical="top" wrapText="1" indent="1"/>
    </xf>
    <xf numFmtId="0" fontId="9" fillId="0" borderId="0" xfId="0" applyFont="1" applyBorder="1" applyAlignment="1">
      <alignment horizontal="left" vertical="center" wrapText="1" indent="1" readingOrder="1"/>
    </xf>
    <xf numFmtId="0" fontId="7" fillId="0" borderId="0" xfId="0" applyFont="1" applyBorder="1" applyAlignment="1">
      <alignment horizontal="right" vertical="center" wrapText="1" indent="1" readingOrder="2"/>
    </xf>
    <xf numFmtId="0" fontId="12" fillId="0" borderId="5" xfId="0" applyFont="1" applyBorder="1" applyAlignment="1">
      <alignment horizontal="left" vertical="top" wrapText="1" indent="1" readingOrder="1"/>
    </xf>
    <xf numFmtId="0" fontId="1" fillId="0" borderId="4" xfId="0" applyFont="1" applyBorder="1" applyAlignment="1">
      <alignment horizontal="left" vertical="top" wrapText="1" indent="1"/>
    </xf>
    <xf numFmtId="0" fontId="15" fillId="0" borderId="5" xfId="0" applyFont="1" applyBorder="1" applyAlignment="1">
      <alignment horizontal="left" vertical="top" wrapText="1" indent="1"/>
    </xf>
    <xf numFmtId="0" fontId="12" fillId="0" borderId="5" xfId="0" applyFont="1" applyBorder="1" applyAlignment="1">
      <alignment horizontal="left" vertical="top" wrapText="1" indent="1"/>
    </xf>
    <xf numFmtId="0" fontId="12" fillId="0" borderId="6" xfId="0" applyFont="1" applyBorder="1" applyAlignment="1">
      <alignment horizontal="left" vertical="top" wrapText="1" indent="1"/>
    </xf>
    <xf numFmtId="0" fontId="1" fillId="0" borderId="1" xfId="0" applyFont="1" applyBorder="1" applyAlignment="1">
      <alignment horizontal="left" vertical="top" wrapText="1" indent="1"/>
    </xf>
    <xf numFmtId="0" fontId="13" fillId="0" borderId="5" xfId="0" applyFont="1" applyBorder="1" applyAlignment="1">
      <alignment horizontal="left" vertical="top" wrapText="1" indent="1" readingOrder="1"/>
    </xf>
    <xf numFmtId="49" fontId="4" fillId="0" borderId="5" xfId="0" applyNumberFormat="1" applyFont="1" applyBorder="1" applyAlignment="1">
      <alignment horizontal="right" vertical="top" wrapText="1" indent="1" readingOrder="2"/>
    </xf>
    <xf numFmtId="0" fontId="12" fillId="0" borderId="12" xfId="0" applyFont="1" applyBorder="1" applyAlignment="1">
      <alignment horizontal="left" vertical="top" wrapText="1" indent="1" readingOrder="1"/>
    </xf>
    <xf numFmtId="164" fontId="13" fillId="0" borderId="12" xfId="0" applyNumberFormat="1" applyFont="1" applyBorder="1" applyAlignment="1">
      <alignment horizontal="right" vertical="top" wrapText="1" indent="1" readingOrder="2"/>
    </xf>
    <xf numFmtId="164" fontId="13" fillId="0" borderId="11" xfId="0" applyNumberFormat="1" applyFont="1" applyBorder="1" applyAlignment="1">
      <alignment horizontal="right" vertical="top" wrapText="1" indent="1" readingOrder="2"/>
    </xf>
    <xf numFmtId="164" fontId="12" fillId="0" borderId="12" xfId="0" applyNumberFormat="1" applyFont="1" applyBorder="1" applyAlignment="1">
      <alignment horizontal="right" vertical="top" wrapText="1" indent="1" readingOrder="2"/>
    </xf>
    <xf numFmtId="164" fontId="12" fillId="0" borderId="11" xfId="0" applyNumberFormat="1" applyFont="1" applyBorder="1" applyAlignment="1">
      <alignment horizontal="right" vertical="top" wrapText="1" indent="1" readingOrder="2"/>
    </xf>
    <xf numFmtId="0" fontId="2" fillId="0" borderId="1" xfId="0" applyFont="1" applyBorder="1" applyAlignment="1">
      <alignment horizontal="right" vertical="top" wrapText="1" indent="1" readingOrder="2"/>
    </xf>
    <xf numFmtId="49" fontId="3" fillId="0" borderId="7" xfId="0" applyNumberFormat="1" applyFont="1" applyBorder="1" applyAlignment="1">
      <alignment horizontal="left" vertical="top" wrapText="1" indent="1" readingOrder="1"/>
    </xf>
    <xf numFmtId="0" fontId="12" fillId="0" borderId="1" xfId="0" applyFont="1" applyBorder="1" applyAlignment="1">
      <alignment horizontal="left" vertical="top" wrapText="1" indent="1" readingOrder="2"/>
    </xf>
    <xf numFmtId="164" fontId="9" fillId="0" borderId="20" xfId="0" applyNumberFormat="1" applyFont="1" applyBorder="1" applyAlignment="1">
      <alignment horizontal="right" vertical="top" wrapText="1" indent="1"/>
    </xf>
    <xf numFmtId="164" fontId="8" fillId="0" borderId="16" xfId="0" applyNumberFormat="1" applyFont="1" applyBorder="1" applyAlignment="1">
      <alignment horizontal="right" vertical="top" wrapText="1" indent="1" readingOrder="2"/>
    </xf>
    <xf numFmtId="164" fontId="21" fillId="0" borderId="12" xfId="0" applyNumberFormat="1" applyFont="1" applyBorder="1" applyAlignment="1">
      <alignment horizontal="right" vertical="top" indent="1" readingOrder="2"/>
    </xf>
    <xf numFmtId="164" fontId="21" fillId="0" borderId="11" xfId="0" applyNumberFormat="1" applyFont="1" applyBorder="1" applyAlignment="1">
      <alignment horizontal="right" vertical="top" indent="1" readingOrder="2"/>
    </xf>
    <xf numFmtId="0" fontId="2" fillId="0" borderId="1" xfId="0" applyFont="1" applyBorder="1" applyAlignment="1">
      <alignment horizontal="right" vertical="top" wrapText="1" indent="1"/>
    </xf>
    <xf numFmtId="0" fontId="5" fillId="0" borderId="0" xfId="0" applyFont="1" applyBorder="1" applyAlignment="1">
      <alignment horizontal="center" vertical="center" wrapText="1" readingOrder="2"/>
    </xf>
    <xf numFmtId="0" fontId="5" fillId="0" borderId="0" xfId="0" applyFont="1" applyBorder="1" applyAlignment="1">
      <alignment horizontal="center" vertical="center" readingOrder="2"/>
    </xf>
    <xf numFmtId="0" fontId="6" fillId="0" borderId="0" xfId="0" applyFont="1" applyBorder="1" applyAlignment="1">
      <alignment horizontal="center" vertical="center" wrapText="1" readingOrder="2"/>
    </xf>
    <xf numFmtId="0" fontId="9" fillId="0" borderId="0" xfId="0" applyFont="1" applyBorder="1" applyAlignment="1">
      <alignment horizontal="left" vertical="center" wrapText="1" indent="1" readingOrder="1"/>
    </xf>
    <xf numFmtId="0" fontId="7" fillId="0" borderId="0" xfId="0" applyFont="1" applyBorder="1" applyAlignment="1">
      <alignment horizontal="right" vertical="center" wrapText="1" indent="1" readingOrder="2"/>
    </xf>
    <xf numFmtId="0" fontId="5" fillId="0" borderId="0" xfId="0" applyFont="1" applyBorder="1" applyAlignment="1">
      <alignment horizontal="center" vertical="center" wrapText="1"/>
    </xf>
    <xf numFmtId="0" fontId="5" fillId="0" borderId="0" xfId="0" applyFont="1" applyBorder="1" applyAlignment="1">
      <alignment horizontal="center" vertical="center"/>
    </xf>
    <xf numFmtId="0" fontId="6" fillId="0" borderId="0" xfId="0" applyFont="1" applyBorder="1" applyAlignment="1">
      <alignment horizontal="center" vertical="center" wrapText="1"/>
    </xf>
    <xf numFmtId="0" fontId="3" fillId="0" borderId="25" xfId="0" applyFont="1" applyBorder="1" applyAlignment="1">
      <alignment horizontal="left" vertical="top" wrapText="1" indent="1" readingOrder="1"/>
    </xf>
    <xf numFmtId="0" fontId="3" fillId="0" borderId="26" xfId="0" applyFont="1" applyBorder="1" applyAlignment="1">
      <alignment horizontal="left" vertical="top" wrapText="1" indent="1" readingOrder="1"/>
    </xf>
    <xf numFmtId="0" fontId="4" fillId="0" borderId="25" xfId="0" applyFont="1" applyBorder="1" applyAlignment="1">
      <alignment horizontal="right" vertical="top" wrapText="1" indent="1" readingOrder="2"/>
    </xf>
    <xf numFmtId="0" fontId="17" fillId="0" borderId="26" xfId="0" applyFont="1" applyBorder="1" applyAlignment="1">
      <alignment horizontal="right" vertical="top" wrapText="1" indent="1" readingOrder="2"/>
    </xf>
    <xf numFmtId="0" fontId="1" fillId="0" borderId="4" xfId="0" applyFont="1" applyBorder="1" applyAlignment="1">
      <alignment horizontal="left" vertical="top" wrapText="1" indent="1" readingOrder="1"/>
    </xf>
    <xf numFmtId="0" fontId="1" fillId="0" borderId="6" xfId="0" applyFont="1" applyBorder="1" applyAlignment="1">
      <alignment horizontal="left" vertical="top" wrapText="1" indent="1" readingOrder="1"/>
    </xf>
    <xf numFmtId="0" fontId="2" fillId="0" borderId="4" xfId="0" applyFont="1" applyBorder="1" applyAlignment="1">
      <alignment horizontal="right" vertical="top" wrapText="1" indent="1" readingOrder="2"/>
    </xf>
    <xf numFmtId="0" fontId="2" fillId="0" borderId="6" xfId="0" applyFont="1" applyBorder="1" applyAlignment="1">
      <alignment horizontal="right" vertical="top" wrapText="1" indent="1" readingOrder="2"/>
    </xf>
    <xf numFmtId="0" fontId="3" fillId="0" borderId="24" xfId="0" applyFont="1" applyBorder="1" applyAlignment="1">
      <alignment horizontal="left" vertical="top" wrapText="1" indent="1" readingOrder="1"/>
    </xf>
    <xf numFmtId="0" fontId="4" fillId="0" borderId="24" xfId="0" applyFont="1" applyBorder="1" applyAlignment="1">
      <alignment horizontal="right" vertical="top" wrapText="1" indent="1" readingOrder="2"/>
    </xf>
    <xf numFmtId="0" fontId="1" fillId="0" borderId="14" xfId="0" applyFont="1" applyBorder="1" applyAlignment="1">
      <alignment horizontal="center" vertical="center" wrapText="1" readingOrder="2"/>
    </xf>
    <xf numFmtId="0" fontId="1" fillId="0" borderId="7" xfId="0" applyFont="1" applyBorder="1" applyAlignment="1">
      <alignment horizontal="center" vertical="center" wrapText="1" readingOrder="2"/>
    </xf>
    <xf numFmtId="0" fontId="3" fillId="0" borderId="10" xfId="0" applyFont="1" applyBorder="1" applyAlignment="1">
      <alignment horizontal="center" vertical="center" wrapText="1" readingOrder="2"/>
    </xf>
    <xf numFmtId="0" fontId="8" fillId="0" borderId="12" xfId="0" applyFont="1" applyBorder="1" applyAlignment="1">
      <alignment horizontal="left" vertical="center" wrapText="1" readingOrder="1"/>
    </xf>
    <xf numFmtId="0" fontId="8" fillId="0" borderId="13" xfId="0" applyFont="1" applyBorder="1" applyAlignment="1">
      <alignment horizontal="left" vertical="center" wrapText="1" readingOrder="1"/>
    </xf>
    <xf numFmtId="0" fontId="17" fillId="0" borderId="13" xfId="0" applyFont="1" applyBorder="1" applyAlignment="1">
      <alignment vertical="center" readingOrder="1"/>
    </xf>
    <xf numFmtId="0" fontId="10" fillId="0" borderId="13" xfId="0" applyFont="1" applyBorder="1" applyAlignment="1">
      <alignment horizontal="right" vertical="center" wrapText="1" indent="1" readingOrder="2"/>
    </xf>
    <xf numFmtId="0" fontId="17" fillId="0" borderId="11" xfId="0" applyFont="1" applyBorder="1" applyAlignment="1">
      <alignment horizontal="right" vertical="center" indent="1" readingOrder="2"/>
    </xf>
    <xf numFmtId="0" fontId="2" fillId="0" borderId="4" xfId="0" applyFont="1" applyBorder="1" applyAlignment="1">
      <alignment horizontal="center" vertical="top" wrapText="1" readingOrder="2"/>
    </xf>
    <xf numFmtId="0" fontId="2" fillId="0" borderId="5" xfId="0" applyFont="1" applyBorder="1" applyAlignment="1">
      <alignment horizontal="center" vertical="top" wrapText="1" readingOrder="2"/>
    </xf>
    <xf numFmtId="0" fontId="2" fillId="0" borderId="15" xfId="0" applyFont="1" applyBorder="1" applyAlignment="1">
      <alignment horizontal="center" vertical="center" wrapText="1" readingOrder="2"/>
    </xf>
    <xf numFmtId="0" fontId="2" fillId="0" borderId="8" xfId="0" applyFont="1" applyBorder="1" applyAlignment="1">
      <alignment horizontal="center" vertical="center" wrapText="1" readingOrder="2"/>
    </xf>
    <xf numFmtId="0" fontId="2" fillId="0" borderId="9" xfId="0" applyFont="1" applyBorder="1" applyAlignment="1">
      <alignment horizontal="center" vertical="center" wrapText="1" readingOrder="2"/>
    </xf>
    <xf numFmtId="0" fontId="1" fillId="0" borderId="4" xfId="0" applyFont="1" applyBorder="1" applyAlignment="1">
      <alignment horizontal="center" vertical="center" wrapText="1" readingOrder="2"/>
    </xf>
    <xf numFmtId="0" fontId="0" fillId="0" borderId="5" xfId="0" applyBorder="1" applyAlignment="1">
      <alignment horizontal="center" vertical="center" wrapText="1" readingOrder="2"/>
    </xf>
    <xf numFmtId="0" fontId="0" fillId="0" borderId="6" xfId="0" applyBorder="1" applyAlignment="1">
      <alignment horizontal="center" vertical="center" wrapText="1" readingOrder="2"/>
    </xf>
    <xf numFmtId="0" fontId="8" fillId="0" borderId="12" xfId="0" applyFont="1" applyBorder="1" applyAlignment="1">
      <alignment horizontal="left" vertical="center" wrapText="1" readingOrder="2"/>
    </xf>
    <xf numFmtId="0" fontId="8" fillId="0" borderId="13" xfId="0" applyFont="1" applyBorder="1" applyAlignment="1">
      <alignment horizontal="left" vertical="center" wrapText="1" readingOrder="2"/>
    </xf>
    <xf numFmtId="0" fontId="17" fillId="0" borderId="13" xfId="0" applyFont="1" applyBorder="1" applyAlignment="1">
      <alignment vertical="center" readingOrder="2"/>
    </xf>
    <xf numFmtId="0" fontId="2" fillId="0" borderId="4" xfId="0" applyFont="1" applyBorder="1" applyAlignment="1">
      <alignment horizontal="center" vertical="center" wrapText="1" readingOrder="2"/>
    </xf>
    <xf numFmtId="0" fontId="10" fillId="0" borderId="2" xfId="0" applyFont="1" applyBorder="1" applyAlignment="1">
      <alignment horizontal="center" vertical="top" wrapText="1" readingOrder="2"/>
    </xf>
    <xf numFmtId="0" fontId="10" fillId="0" borderId="15" xfId="0" applyFont="1" applyBorder="1" applyAlignment="1">
      <alignment horizontal="center" vertical="top" wrapText="1" readingOrder="2"/>
    </xf>
    <xf numFmtId="0" fontId="10" fillId="0" borderId="14" xfId="0" applyFont="1" applyBorder="1" applyAlignment="1">
      <alignment horizontal="center" vertical="top" wrapText="1" readingOrder="2"/>
    </xf>
    <xf numFmtId="0" fontId="0" fillId="0" borderId="15" xfId="0" applyBorder="1" applyAlignment="1">
      <alignment horizontal="center" vertical="top" wrapText="1" readingOrder="2"/>
    </xf>
    <xf numFmtId="0" fontId="8" fillId="0" borderId="3" xfId="0" applyFont="1" applyBorder="1" applyAlignment="1">
      <alignment horizontal="center" vertical="top" wrapText="1" readingOrder="1"/>
    </xf>
    <xf numFmtId="0" fontId="8" fillId="0" borderId="9" xfId="0" applyFont="1" applyBorder="1" applyAlignment="1">
      <alignment horizontal="center" vertical="top" wrapText="1" readingOrder="1"/>
    </xf>
    <xf numFmtId="0" fontId="8" fillId="0" borderId="10" xfId="0" applyFont="1" applyBorder="1" applyAlignment="1">
      <alignment horizontal="center" vertical="top" wrapText="1" readingOrder="1"/>
    </xf>
    <xf numFmtId="0" fontId="0" fillId="0" borderId="9" xfId="0" applyBorder="1" applyAlignment="1">
      <alignment horizontal="center" vertical="top" wrapText="1" readingOrder="1"/>
    </xf>
    <xf numFmtId="0" fontId="7" fillId="0" borderId="0" xfId="0" applyFont="1" applyBorder="1" applyAlignment="1">
      <alignment horizontal="right" vertical="top" wrapText="1" indent="1" readingOrder="2"/>
    </xf>
    <xf numFmtId="0" fontId="0" fillId="0" borderId="0" xfId="0" applyBorder="1" applyAlignment="1">
      <alignment horizontal="right" vertical="top" indent="1" readingOrder="2"/>
    </xf>
    <xf numFmtId="0" fontId="9" fillId="0" borderId="0" xfId="0" applyFont="1" applyBorder="1" applyAlignment="1">
      <alignment horizontal="left" vertical="top" wrapText="1" indent="1" readingOrder="1"/>
    </xf>
    <xf numFmtId="0" fontId="0" fillId="0" borderId="0" xfId="0" applyBorder="1" applyAlignment="1">
      <alignment horizontal="left" vertical="top" indent="1" readingOrder="1"/>
    </xf>
    <xf numFmtId="0" fontId="6" fillId="0" borderId="0" xfId="0" applyFont="1" applyBorder="1" applyAlignment="1">
      <alignment horizontal="center" vertical="center" wrapText="1" readingOrder="1"/>
    </xf>
    <xf numFmtId="0" fontId="1" fillId="0" borderId="5" xfId="0" applyFont="1" applyBorder="1" applyAlignment="1">
      <alignment horizontal="center" vertical="center" wrapText="1" readingOrder="2"/>
    </xf>
    <xf numFmtId="0" fontId="3" fillId="0" borderId="6" xfId="0" applyFont="1" applyBorder="1" applyAlignment="1">
      <alignment horizontal="center" vertical="center" wrapText="1" readingOrder="2"/>
    </xf>
    <xf numFmtId="0" fontId="8" fillId="0" borderId="12" xfId="0" applyFont="1" applyBorder="1" applyAlignment="1">
      <alignment horizontal="left" vertical="center" wrapText="1" indent="1" readingOrder="2"/>
    </xf>
    <xf numFmtId="0" fontId="11" fillId="0" borderId="13" xfId="0" applyFont="1" applyBorder="1" applyAlignment="1">
      <alignment horizontal="left" vertical="center" wrapText="1" indent="1" readingOrder="2"/>
    </xf>
    <xf numFmtId="0" fontId="10" fillId="0" borderId="11" xfId="0" applyFont="1" applyBorder="1" applyAlignment="1">
      <alignment horizontal="right" vertical="center" wrapText="1" indent="1" readingOrder="2"/>
    </xf>
    <xf numFmtId="0" fontId="2" fillId="0" borderId="5" xfId="0" applyFont="1" applyBorder="1" applyAlignment="1">
      <alignment horizontal="center" vertical="center" wrapText="1" readingOrder="2"/>
    </xf>
    <xf numFmtId="0" fontId="2" fillId="0" borderId="6" xfId="0" applyFont="1" applyBorder="1" applyAlignment="1">
      <alignment horizontal="center" vertical="center" wrapText="1" readingOrder="2"/>
    </xf>
    <xf numFmtId="0" fontId="12" fillId="0" borderId="10" xfId="0" applyFont="1" applyBorder="1" applyAlignment="1">
      <alignment horizontal="center" vertical="top" wrapText="1" readingOrder="1"/>
    </xf>
    <xf numFmtId="0" fontId="12" fillId="0" borderId="9" xfId="0" applyFont="1" applyBorder="1" applyAlignment="1">
      <alignment horizontal="center" vertical="top" wrapText="1" readingOrder="1"/>
    </xf>
    <xf numFmtId="0" fontId="16" fillId="0" borderId="9" xfId="0" applyFont="1" applyBorder="1" applyAlignment="1">
      <alignment horizontal="center" vertical="top" wrapText="1" readingOrder="1"/>
    </xf>
    <xf numFmtId="0" fontId="12" fillId="0" borderId="10" xfId="0" applyFont="1" applyBorder="1" applyAlignment="1">
      <alignment horizontal="center" vertical="top" wrapText="1" readingOrder="2"/>
    </xf>
    <xf numFmtId="0" fontId="12" fillId="0" borderId="9" xfId="0" applyFont="1" applyBorder="1" applyAlignment="1">
      <alignment horizontal="center" vertical="top" wrapText="1" readingOrder="2"/>
    </xf>
    <xf numFmtId="0" fontId="16" fillId="0" borderId="9" xfId="0" applyFont="1" applyBorder="1" applyAlignment="1">
      <alignment horizontal="center" vertical="top" wrapText="1" readingOrder="2"/>
    </xf>
    <xf numFmtId="0" fontId="9" fillId="0" borderId="2" xfId="0" applyFont="1" applyBorder="1" applyAlignment="1">
      <alignment horizontal="right" vertical="top" wrapText="1" indent="1" readingOrder="2"/>
    </xf>
    <xf numFmtId="0" fontId="0" fillId="0" borderId="2" xfId="0" applyBorder="1" applyAlignment="1">
      <alignment horizontal="right" vertical="top" indent="1" readingOrder="2"/>
    </xf>
    <xf numFmtId="0" fontId="9" fillId="0" borderId="1" xfId="0" applyFont="1" applyBorder="1" applyAlignment="1">
      <alignment horizontal="left" vertical="top" wrapText="1" indent="1" readingOrder="1"/>
    </xf>
    <xf numFmtId="0" fontId="16" fillId="0" borderId="1" xfId="0" applyFont="1" applyBorder="1" applyAlignment="1">
      <alignment horizontal="left" vertical="top" wrapText="1" indent="1" readingOrder="1"/>
    </xf>
    <xf numFmtId="0" fontId="4" fillId="0" borderId="1" xfId="0" applyFont="1" applyBorder="1" applyAlignment="1">
      <alignment horizontal="right" vertical="top" wrapText="1" indent="1"/>
    </xf>
    <xf numFmtId="0" fontId="2" fillId="0" borderId="4" xfId="0" applyFont="1" applyBorder="1" applyAlignment="1">
      <alignment horizontal="right" vertical="top" wrapText="1" indent="1"/>
    </xf>
    <xf numFmtId="0" fontId="2" fillId="0" borderId="6" xfId="0" applyFont="1" applyBorder="1" applyAlignment="1">
      <alignment horizontal="right" vertical="top" wrapText="1" inden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12" xfId="0" applyFont="1" applyBorder="1" applyAlignment="1">
      <alignment horizontal="left" vertical="center" wrapText="1" indent="1"/>
    </xf>
    <xf numFmtId="0" fontId="0" fillId="0" borderId="13" xfId="0" applyBorder="1" applyAlignment="1">
      <alignment horizontal="left" vertical="center" wrapText="1" indent="1"/>
    </xf>
    <xf numFmtId="0" fontId="10" fillId="0" borderId="13" xfId="0" applyFont="1" applyBorder="1" applyAlignment="1">
      <alignment horizontal="right" vertical="center" wrapText="1" indent="1"/>
    </xf>
    <xf numFmtId="0" fontId="10" fillId="0" borderId="11" xfId="0" applyFont="1" applyBorder="1" applyAlignment="1">
      <alignment horizontal="right" vertical="center" wrapText="1" inden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9" fillId="0" borderId="4" xfId="0" applyFont="1" applyBorder="1" applyAlignment="1">
      <alignment horizontal="left" vertical="top" wrapText="1" indent="1"/>
    </xf>
    <xf numFmtId="0" fontId="16" fillId="0" borderId="5" xfId="0" applyFont="1" applyBorder="1" applyAlignment="1">
      <alignment horizontal="left" vertical="top" wrapText="1" indent="1"/>
    </xf>
    <xf numFmtId="0" fontId="4" fillId="0" borderId="4" xfId="0" applyFont="1" applyBorder="1" applyAlignment="1">
      <alignment horizontal="right" vertical="top" indent="1"/>
    </xf>
    <xf numFmtId="0" fontId="4" fillId="0" borderId="5" xfId="0" applyFont="1" applyBorder="1" applyAlignment="1">
      <alignment horizontal="right" vertical="top" indent="1"/>
    </xf>
    <xf numFmtId="0" fontId="9" fillId="0" borderId="1" xfId="0" applyFont="1" applyBorder="1" applyAlignment="1">
      <alignment horizontal="left" vertical="top" wrapText="1" indent="1"/>
    </xf>
    <xf numFmtId="0" fontId="16" fillId="0" borderId="1" xfId="0" applyFont="1" applyBorder="1" applyAlignment="1">
      <alignment horizontal="left" vertical="top" wrapText="1" indent="1"/>
    </xf>
    <xf numFmtId="0" fontId="4" fillId="0" borderId="4" xfId="0" applyFont="1" applyBorder="1" applyAlignment="1">
      <alignment horizontal="right" vertical="top" wrapText="1" indent="1"/>
    </xf>
    <xf numFmtId="0" fontId="4" fillId="0" borderId="6" xfId="0" applyFont="1" applyBorder="1" applyAlignment="1">
      <alignment horizontal="right" vertical="top" wrapText="1" indent="1"/>
    </xf>
    <xf numFmtId="0" fontId="9" fillId="0" borderId="4" xfId="0" applyFont="1" applyBorder="1" applyAlignment="1">
      <alignment horizontal="left" vertical="center" wrapText="1" indent="1"/>
    </xf>
    <xf numFmtId="0" fontId="9" fillId="0" borderId="5" xfId="0" applyFont="1" applyBorder="1" applyAlignment="1">
      <alignment horizontal="left" vertical="center" wrapText="1" indent="1"/>
    </xf>
    <xf numFmtId="0" fontId="4" fillId="0" borderId="5" xfId="0" applyFont="1" applyBorder="1" applyAlignment="1">
      <alignment horizontal="right" vertical="top" wrapText="1" indent="1"/>
    </xf>
    <xf numFmtId="0" fontId="9" fillId="0" borderId="5" xfId="0" applyFont="1" applyBorder="1" applyAlignment="1">
      <alignment horizontal="left" vertical="top" wrapText="1" indent="1"/>
    </xf>
    <xf numFmtId="0" fontId="4" fillId="0" borderId="1" xfId="0" applyFont="1" applyBorder="1" applyAlignment="1">
      <alignment horizontal="right" vertical="top" indent="1"/>
    </xf>
    <xf numFmtId="0" fontId="3" fillId="0" borderId="6" xfId="0" applyFont="1" applyBorder="1" applyAlignment="1">
      <alignment horizontal="center" vertical="center" wrapText="1"/>
    </xf>
  </cellXfs>
  <cellStyles count="3">
    <cellStyle name="Normal" xfId="0" builtinId="0"/>
    <cellStyle name="Normal 2" xfId="1"/>
    <cellStyle name="Percent" xfId="2"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theme="6" tint="-0.249977111117893"/>
  </sheetPr>
  <dimension ref="A1:F30"/>
  <sheetViews>
    <sheetView tabSelected="1" view="pageBreakPreview" topLeftCell="A13" zoomScaleNormal="100" zoomScaleSheetLayoutView="100" workbookViewId="0">
      <selection activeCell="M23" sqref="M23"/>
    </sheetView>
  </sheetViews>
  <sheetFormatPr defaultRowHeight="14.25"/>
  <cols>
    <col min="1" max="1" width="29.625" style="39" customWidth="1"/>
    <col min="2" max="3" width="10.625" style="39" customWidth="1"/>
    <col min="4" max="4" width="31.75" style="39" customWidth="1"/>
    <col min="5" max="16384" width="9" style="39"/>
  </cols>
  <sheetData>
    <row r="1" spans="1:6" ht="19.5" customHeight="1">
      <c r="A1" s="242" t="s">
        <v>147</v>
      </c>
      <c r="B1" s="242"/>
      <c r="C1" s="243"/>
      <c r="D1" s="242"/>
    </row>
    <row r="2" spans="1:6" s="40" customFormat="1" ht="19.5" customHeight="1">
      <c r="A2" s="244" t="s">
        <v>148</v>
      </c>
      <c r="B2" s="244"/>
      <c r="C2" s="244"/>
      <c r="D2" s="244"/>
    </row>
    <row r="3" spans="1:6" ht="6" customHeight="1">
      <c r="A3" s="41"/>
      <c r="B3" s="1"/>
      <c r="C3" s="1"/>
      <c r="D3" s="1"/>
    </row>
    <row r="4" spans="1:6" ht="17.25" customHeight="1">
      <c r="A4" s="15" t="s">
        <v>1</v>
      </c>
      <c r="B4" s="15">
        <v>2017</v>
      </c>
      <c r="C4" s="15">
        <v>2016</v>
      </c>
      <c r="D4" s="24" t="s">
        <v>0</v>
      </c>
    </row>
    <row r="5" spans="1:6" ht="24" customHeight="1">
      <c r="A5" s="18" t="s">
        <v>32</v>
      </c>
      <c r="B5" s="129">
        <v>1466.7</v>
      </c>
      <c r="C5" s="121">
        <v>1330.1</v>
      </c>
      <c r="D5" s="12" t="s">
        <v>30</v>
      </c>
    </row>
    <row r="6" spans="1:6" ht="16.5" customHeight="1">
      <c r="A6" s="18" t="s">
        <v>110</v>
      </c>
      <c r="B6" s="130">
        <v>26.5</v>
      </c>
      <c r="C6" s="74">
        <v>22</v>
      </c>
      <c r="D6" s="12" t="s">
        <v>119</v>
      </c>
    </row>
    <row r="7" spans="1:6" ht="25.5" customHeight="1">
      <c r="A7" s="110" t="s">
        <v>140</v>
      </c>
      <c r="B7" s="130">
        <v>7.3</v>
      </c>
      <c r="C7" s="74">
        <v>6.6</v>
      </c>
      <c r="D7" s="12" t="s">
        <v>139</v>
      </c>
    </row>
    <row r="8" spans="1:6" ht="27" customHeight="1">
      <c r="A8" s="110" t="s">
        <v>31</v>
      </c>
      <c r="B8" s="130">
        <v>14498.099999999999</v>
      </c>
      <c r="C8" s="74">
        <v>13425.7</v>
      </c>
      <c r="D8" s="12" t="s">
        <v>17</v>
      </c>
    </row>
    <row r="9" spans="1:6" ht="24.75" customHeight="1">
      <c r="A9" s="18" t="s">
        <v>33</v>
      </c>
      <c r="B9" s="206">
        <v>4454.8050000000003</v>
      </c>
      <c r="C9" s="74">
        <v>4358.7</v>
      </c>
      <c r="D9" s="12" t="s">
        <v>28</v>
      </c>
    </row>
    <row r="10" spans="1:6" ht="26.25" customHeight="1">
      <c r="A10" s="111" t="s">
        <v>35</v>
      </c>
      <c r="B10" s="165">
        <v>10.299280595388364</v>
      </c>
      <c r="C10" s="217">
        <v>10.070983263442502</v>
      </c>
      <c r="D10" s="37" t="s">
        <v>138</v>
      </c>
      <c r="E10" s="142"/>
      <c r="F10" s="142"/>
    </row>
    <row r="11" spans="1:6" ht="36" customHeight="1">
      <c r="A11" s="245" t="s">
        <v>141</v>
      </c>
      <c r="B11" s="245"/>
      <c r="C11" s="246" t="s">
        <v>142</v>
      </c>
      <c r="D11" s="246"/>
    </row>
    <row r="12" spans="1:6" ht="61.5" customHeight="1">
      <c r="A12" s="245" t="s">
        <v>161</v>
      </c>
      <c r="B12" s="245"/>
      <c r="C12" s="246" t="s">
        <v>160</v>
      </c>
      <c r="D12" s="246"/>
    </row>
    <row r="13" spans="1:6" ht="41.25" customHeight="1">
      <c r="A13" s="245" t="s">
        <v>135</v>
      </c>
      <c r="B13" s="245"/>
      <c r="C13" s="246" t="s">
        <v>134</v>
      </c>
      <c r="D13" s="246"/>
    </row>
    <row r="14" spans="1:6" ht="41.25" customHeight="1">
      <c r="A14" s="219"/>
      <c r="B14" s="219"/>
      <c r="C14" s="220"/>
      <c r="D14" s="220"/>
    </row>
    <row r="15" spans="1:6" ht="21" customHeight="1">
      <c r="A15" s="242" t="s">
        <v>149</v>
      </c>
      <c r="B15" s="242"/>
      <c r="C15" s="243"/>
      <c r="D15" s="242"/>
    </row>
    <row r="16" spans="1:6" s="40" customFormat="1" ht="29.25" customHeight="1">
      <c r="A16" s="244" t="s">
        <v>174</v>
      </c>
      <c r="B16" s="244"/>
      <c r="C16" s="244"/>
      <c r="D16" s="244"/>
    </row>
    <row r="17" spans="1:5" ht="6" customHeight="1">
      <c r="A17" s="41"/>
      <c r="B17" s="1"/>
      <c r="C17" s="1"/>
      <c r="D17" s="1"/>
    </row>
    <row r="18" spans="1:5" s="42" customFormat="1" ht="38.25" customHeight="1">
      <c r="A18" s="15" t="s">
        <v>43</v>
      </c>
      <c r="B18" s="15">
        <v>2017</v>
      </c>
      <c r="C18" s="15">
        <v>2016</v>
      </c>
      <c r="D18" s="24" t="s">
        <v>42</v>
      </c>
      <c r="E18" s="150"/>
    </row>
    <row r="19" spans="1:5" s="43" customFormat="1" ht="36" customHeight="1">
      <c r="A19" s="222" t="s">
        <v>120</v>
      </c>
      <c r="B19" s="117">
        <v>42.3</v>
      </c>
      <c r="C19" s="117">
        <v>40.199999999999996</v>
      </c>
      <c r="D19" s="72" t="s">
        <v>131</v>
      </c>
    </row>
    <row r="20" spans="1:5" s="42" customFormat="1" ht="17.25" customHeight="1">
      <c r="A20" s="223" t="s">
        <v>115</v>
      </c>
      <c r="B20" s="69">
        <v>38.299999999999997</v>
      </c>
      <c r="C20" s="69">
        <v>37.299999999999997</v>
      </c>
      <c r="D20" s="33" t="s">
        <v>100</v>
      </c>
    </row>
    <row r="21" spans="1:5" s="42" customFormat="1" ht="19.5" customHeight="1">
      <c r="A21" s="223" t="s">
        <v>116</v>
      </c>
      <c r="B21" s="69">
        <v>4</v>
      </c>
      <c r="C21" s="69">
        <v>2.9</v>
      </c>
      <c r="D21" s="33" t="s">
        <v>101</v>
      </c>
    </row>
    <row r="22" spans="1:5" s="42" customFormat="1" ht="25.5" customHeight="1">
      <c r="A22" s="224" t="s">
        <v>36</v>
      </c>
      <c r="B22" s="70">
        <f>B23+B24</f>
        <v>12.4</v>
      </c>
      <c r="C22" s="70">
        <f>C23+C24</f>
        <v>12.700000000000001</v>
      </c>
      <c r="D22" s="14" t="s">
        <v>106</v>
      </c>
    </row>
    <row r="23" spans="1:5" s="42" customFormat="1" ht="27" customHeight="1">
      <c r="A23" s="223" t="s">
        <v>37</v>
      </c>
      <c r="B23" s="69">
        <v>3.5</v>
      </c>
      <c r="C23" s="69">
        <v>2.9</v>
      </c>
      <c r="D23" s="33" t="s">
        <v>113</v>
      </c>
    </row>
    <row r="24" spans="1:5" s="42" customFormat="1" ht="36.75" customHeight="1">
      <c r="A24" s="223" t="s">
        <v>38</v>
      </c>
      <c r="B24" s="69">
        <v>8.9</v>
      </c>
      <c r="C24" s="69">
        <v>9.8000000000000007</v>
      </c>
      <c r="D24" s="33" t="s">
        <v>143</v>
      </c>
    </row>
    <row r="25" spans="1:5" s="42" customFormat="1" ht="16.5" customHeight="1">
      <c r="A25" s="224" t="s">
        <v>39</v>
      </c>
      <c r="B25" s="70">
        <v>41.8</v>
      </c>
      <c r="C25" s="70">
        <v>44.4</v>
      </c>
      <c r="D25" s="14" t="s">
        <v>104</v>
      </c>
    </row>
    <row r="26" spans="1:5" ht="16.5" customHeight="1">
      <c r="A26" s="225" t="s">
        <v>123</v>
      </c>
      <c r="B26" s="200">
        <v>3.5</v>
      </c>
      <c r="C26" s="200">
        <v>2.7</v>
      </c>
      <c r="D26" s="14" t="s">
        <v>3</v>
      </c>
    </row>
    <row r="27" spans="1:5" ht="26.25" customHeight="1">
      <c r="A27" s="226" t="s">
        <v>137</v>
      </c>
      <c r="B27" s="201">
        <f>B19+B22+B25+B26</f>
        <v>100</v>
      </c>
      <c r="C27" s="71">
        <f>C26+C25+C22+C19</f>
        <v>100</v>
      </c>
      <c r="D27" s="8" t="s">
        <v>25</v>
      </c>
    </row>
    <row r="28" spans="1:5" ht="30" customHeight="1">
      <c r="A28" s="119" t="s">
        <v>162</v>
      </c>
      <c r="B28" s="202">
        <v>1466701.5</v>
      </c>
      <c r="C28" s="215">
        <v>1330058</v>
      </c>
      <c r="D28" s="8" t="s">
        <v>136</v>
      </c>
    </row>
    <row r="29" spans="1:5">
      <c r="A29" s="44"/>
      <c r="C29" s="45"/>
      <c r="D29" s="46"/>
    </row>
    <row r="30" spans="1:5">
      <c r="A30" s="45"/>
      <c r="C30" s="45"/>
    </row>
  </sheetData>
  <mergeCells count="10">
    <mergeCell ref="A1:D1"/>
    <mergeCell ref="A2:D2"/>
    <mergeCell ref="A15:D15"/>
    <mergeCell ref="A16:D16"/>
    <mergeCell ref="A11:B11"/>
    <mergeCell ref="A13:B13"/>
    <mergeCell ref="C11:D11"/>
    <mergeCell ref="C13:D13"/>
    <mergeCell ref="C12:D12"/>
    <mergeCell ref="A12:B12"/>
  </mergeCells>
  <printOptions horizontalCentered="1"/>
  <pageMargins left="0.59055118110236227" right="0.59055118110236227" top="0.78740157480314965" bottom="0.59055118110236227" header="0.39370078740157483" footer="0.39370078740157483"/>
  <pageSetup paperSize="9" firstPageNumber="39" orientation="portrait" useFirstPageNumber="1" horizontalDpi="4294967294" verticalDpi="4294967294" r:id="rId1"/>
  <headerFooter>
    <oddHeader>&amp;L&amp;"Arial,Regular"&amp;8PCBS:Statistical Report, Palestinian Health Accounts 2017&amp;R&amp;2&amp;X&amp;K00+000ء&amp;8&amp;X&amp;K01+000PCBS: التقرير الإحصائي، الحسابات الصحية الفلسطينية 2017</oddHeader>
    <oddFooter>&amp;C&amp;9 &amp;P</oddFooter>
  </headerFooter>
</worksheet>
</file>

<file path=xl/worksheets/sheet2.xml><?xml version="1.0" encoding="utf-8"?>
<worksheet xmlns="http://schemas.openxmlformats.org/spreadsheetml/2006/main" xmlns:r="http://schemas.openxmlformats.org/officeDocument/2006/relationships">
  <sheetPr>
    <tabColor theme="6" tint="-0.249977111117893"/>
  </sheetPr>
  <dimension ref="A1:D17"/>
  <sheetViews>
    <sheetView view="pageBreakPreview" zoomScaleNormal="100" zoomScaleSheetLayoutView="100" workbookViewId="0">
      <selection activeCell="F24" sqref="F24"/>
    </sheetView>
  </sheetViews>
  <sheetFormatPr defaultRowHeight="14.25"/>
  <cols>
    <col min="1" max="1" width="30.625" style="21" customWidth="1"/>
    <col min="2" max="3" width="10.375" style="21" customWidth="1"/>
    <col min="4" max="4" width="30.875" style="21" customWidth="1"/>
    <col min="5" max="16384" width="9" style="21"/>
  </cols>
  <sheetData>
    <row r="1" spans="1:4" ht="19.5" customHeight="1">
      <c r="A1" s="247" t="s">
        <v>159</v>
      </c>
      <c r="B1" s="247"/>
      <c r="C1" s="248"/>
      <c r="D1" s="247"/>
    </row>
    <row r="2" spans="1:4" s="4" customFormat="1" ht="30.75" customHeight="1">
      <c r="A2" s="249" t="s">
        <v>175</v>
      </c>
      <c r="B2" s="249"/>
      <c r="C2" s="249"/>
      <c r="D2" s="249"/>
    </row>
    <row r="3" spans="1:4" ht="6" customHeight="1">
      <c r="A3" s="47"/>
      <c r="B3" s="48"/>
      <c r="C3" s="48"/>
      <c r="D3" s="48"/>
    </row>
    <row r="4" spans="1:4" ht="17.25" customHeight="1">
      <c r="A4" s="49" t="s">
        <v>44</v>
      </c>
      <c r="B4" s="49">
        <v>2017</v>
      </c>
      <c r="C4" s="49">
        <v>2016</v>
      </c>
      <c r="D4" s="50" t="s">
        <v>45</v>
      </c>
    </row>
    <row r="5" spans="1:4" ht="17.25" customHeight="1">
      <c r="A5" s="110" t="s">
        <v>46</v>
      </c>
      <c r="B5" s="207">
        <v>42.4</v>
      </c>
      <c r="C5" s="207">
        <v>40.1</v>
      </c>
      <c r="D5" s="23" t="s">
        <v>48</v>
      </c>
    </row>
    <row r="6" spans="1:4" ht="17.25" customHeight="1">
      <c r="A6" s="110" t="s">
        <v>121</v>
      </c>
      <c r="B6" s="208">
        <v>3.4</v>
      </c>
      <c r="C6" s="208">
        <v>2.9</v>
      </c>
      <c r="D6" s="23" t="s">
        <v>49</v>
      </c>
    </row>
    <row r="7" spans="1:4" ht="24" customHeight="1">
      <c r="A7" s="110" t="s">
        <v>47</v>
      </c>
      <c r="B7" s="209">
        <v>12.4</v>
      </c>
      <c r="C7" s="209">
        <v>12.6</v>
      </c>
      <c r="D7" s="68" t="s">
        <v>24</v>
      </c>
    </row>
    <row r="8" spans="1:4" ht="17.25" customHeight="1">
      <c r="A8" s="110" t="s">
        <v>122</v>
      </c>
      <c r="B8" s="208">
        <v>41.8</v>
      </c>
      <c r="C8" s="208">
        <v>44.4</v>
      </c>
      <c r="D8" s="23" t="s">
        <v>2</v>
      </c>
    </row>
    <row r="9" spans="1:4" ht="17.25" customHeight="1">
      <c r="A9" s="111" t="s">
        <v>4</v>
      </c>
      <c r="B9" s="65" t="s">
        <v>16</v>
      </c>
      <c r="C9" s="65" t="s">
        <v>16</v>
      </c>
      <c r="D9" s="36" t="s">
        <v>3</v>
      </c>
    </row>
    <row r="10" spans="1:4" ht="17.25" customHeight="1">
      <c r="A10" s="11" t="s">
        <v>137</v>
      </c>
      <c r="B10" s="66">
        <v>100</v>
      </c>
      <c r="C10" s="216">
        <v>100</v>
      </c>
      <c r="D10" s="67" t="s">
        <v>25</v>
      </c>
    </row>
    <row r="11" spans="1:4" ht="27.75" customHeight="1">
      <c r="A11" s="119" t="s">
        <v>162</v>
      </c>
      <c r="B11" s="118">
        <v>1466701.5</v>
      </c>
      <c r="C11" s="215">
        <v>1330058</v>
      </c>
      <c r="D11" s="8" t="s">
        <v>136</v>
      </c>
    </row>
    <row r="12" spans="1:4">
      <c r="A12" s="9"/>
      <c r="C12" s="27"/>
      <c r="D12" s="3"/>
    </row>
    <row r="13" spans="1:4">
      <c r="A13" s="9"/>
      <c r="C13" s="27"/>
      <c r="D13" s="3"/>
    </row>
    <row r="14" spans="1:4">
      <c r="A14" s="9"/>
      <c r="C14" s="27"/>
      <c r="D14" s="3"/>
    </row>
    <row r="15" spans="1:4">
      <c r="A15" s="9"/>
      <c r="C15" s="27"/>
      <c r="D15" s="3"/>
    </row>
    <row r="16" spans="1:4">
      <c r="A16" s="9"/>
      <c r="C16" s="27"/>
      <c r="D16" s="3"/>
    </row>
    <row r="17" spans="1:3">
      <c r="A17" s="27"/>
      <c r="C17" s="27"/>
    </row>
  </sheetData>
  <mergeCells count="2">
    <mergeCell ref="A1:D1"/>
    <mergeCell ref="A2:D2"/>
  </mergeCells>
  <printOptions horizontalCentered="1"/>
  <pageMargins left="0.59055118110236227" right="0.59055118110236227" top="0.78740157480314965" bottom="0.59055118110236227" header="0.39370078740157483" footer="0.39370078740157483"/>
  <pageSetup paperSize="9" scale="99" firstPageNumber="40" orientation="portrait" useFirstPageNumber="1" horizontalDpi="4294967294" verticalDpi="4294967294" r:id="rId1"/>
  <headerFooter>
    <oddHeader>&amp;L&amp;"Arial,Regular"&amp;8PCBS:Statistical Report, Palestinian Health Accounts 2017&amp;R&amp;2&amp;X&amp;K00+000ء&amp;8&amp;X&amp;K01+000PCBS: التقرير الإحصائي، الحسابات الصحية الفلسطينية 2017</oddHeader>
    <oddFooter>&amp;C&amp;9 &amp;P</oddFooter>
  </headerFooter>
</worksheet>
</file>

<file path=xl/worksheets/sheet3.xml><?xml version="1.0" encoding="utf-8"?>
<worksheet xmlns="http://schemas.openxmlformats.org/spreadsheetml/2006/main" xmlns:r="http://schemas.openxmlformats.org/officeDocument/2006/relationships">
  <sheetPr>
    <tabColor theme="6" tint="-0.499984740745262"/>
  </sheetPr>
  <dimension ref="A1:Q27"/>
  <sheetViews>
    <sheetView showWhiteSpace="0" view="pageBreakPreview" zoomScaleNormal="100" zoomScaleSheetLayoutView="100" workbookViewId="0">
      <selection activeCell="F24" sqref="F24"/>
    </sheetView>
  </sheetViews>
  <sheetFormatPr defaultRowHeight="14.25"/>
  <cols>
    <col min="1" max="1" width="20.75" style="21" customWidth="1"/>
    <col min="2" max="2" width="10.625" style="21" customWidth="1"/>
    <col min="3" max="4" width="9.625" style="21" customWidth="1"/>
    <col min="5" max="5" width="16.625" style="21" customWidth="1"/>
    <col min="6" max="6" width="11.5" style="21" customWidth="1"/>
    <col min="7" max="7" width="10.625" style="21" customWidth="1"/>
    <col min="8" max="8" width="8.75" style="21" customWidth="1"/>
    <col min="9" max="9" width="23.875" style="21" customWidth="1"/>
    <col min="10" max="10" width="10.375" style="21" bestFit="1" customWidth="1"/>
    <col min="11" max="16384" width="9" style="21"/>
  </cols>
  <sheetData>
    <row r="1" spans="1:17" s="4" customFormat="1" ht="20.25" customHeight="1">
      <c r="A1" s="247" t="s">
        <v>150</v>
      </c>
      <c r="B1" s="247"/>
      <c r="C1" s="247"/>
      <c r="D1" s="247"/>
      <c r="E1" s="247"/>
      <c r="F1" s="247"/>
      <c r="G1" s="247"/>
      <c r="H1" s="247"/>
      <c r="I1" s="247"/>
    </row>
    <row r="2" spans="1:17" s="4" customFormat="1" ht="18.95" customHeight="1">
      <c r="A2" s="249" t="s">
        <v>151</v>
      </c>
      <c r="B2" s="249"/>
      <c r="C2" s="249"/>
      <c r="D2" s="249"/>
      <c r="E2" s="249"/>
      <c r="F2" s="249"/>
      <c r="G2" s="249"/>
      <c r="H2" s="249"/>
      <c r="I2" s="249"/>
    </row>
    <row r="3" spans="1:17" ht="6" customHeight="1">
      <c r="A3" s="51"/>
      <c r="B3" s="51"/>
      <c r="C3" s="51"/>
      <c r="D3" s="51"/>
      <c r="E3" s="51"/>
      <c r="F3" s="51"/>
      <c r="G3" s="51"/>
      <c r="H3" s="51"/>
      <c r="I3" s="51"/>
    </row>
    <row r="4" spans="1:17" s="6" customFormat="1" ht="18.75" customHeight="1">
      <c r="A4" s="143" t="s">
        <v>27</v>
      </c>
      <c r="B4" s="19"/>
      <c r="C4" s="22"/>
      <c r="D4" s="22"/>
      <c r="E4" s="22"/>
      <c r="F4" s="22"/>
      <c r="G4" s="22"/>
      <c r="H4" s="20"/>
      <c r="I4" s="144" t="s">
        <v>20</v>
      </c>
    </row>
    <row r="5" spans="1:17" ht="18.75" customHeight="1">
      <c r="A5" s="260" t="s">
        <v>43</v>
      </c>
      <c r="B5" s="263" t="s">
        <v>133</v>
      </c>
      <c r="C5" s="264"/>
      <c r="D5" s="265"/>
      <c r="E5" s="58"/>
      <c r="F5" s="266" t="s">
        <v>45</v>
      </c>
      <c r="G5" s="267"/>
      <c r="H5" s="268" t="s">
        <v>21</v>
      </c>
      <c r="I5" s="270" t="s">
        <v>42</v>
      </c>
    </row>
    <row r="6" spans="1:17" ht="40.5">
      <c r="A6" s="261"/>
      <c r="B6" s="13" t="s">
        <v>25</v>
      </c>
      <c r="C6" s="13" t="s">
        <v>3</v>
      </c>
      <c r="D6" s="13" t="s">
        <v>2</v>
      </c>
      <c r="E6" s="38" t="s">
        <v>24</v>
      </c>
      <c r="F6" s="13" t="s">
        <v>125</v>
      </c>
      <c r="G6" s="13" t="s">
        <v>48</v>
      </c>
      <c r="H6" s="269"/>
      <c r="I6" s="271"/>
    </row>
    <row r="7" spans="1:17" ht="24">
      <c r="A7" s="262"/>
      <c r="B7" s="151" t="s">
        <v>26</v>
      </c>
      <c r="C7" s="151" t="s">
        <v>123</v>
      </c>
      <c r="D7" s="151" t="s">
        <v>122</v>
      </c>
      <c r="E7" s="151" t="s">
        <v>114</v>
      </c>
      <c r="F7" s="114" t="s">
        <v>121</v>
      </c>
      <c r="G7" s="151" t="s">
        <v>46</v>
      </c>
      <c r="H7" s="152" t="s">
        <v>19</v>
      </c>
      <c r="I7" s="272"/>
    </row>
    <row r="8" spans="1:17" ht="24" customHeight="1">
      <c r="A8" s="258" t="s">
        <v>120</v>
      </c>
      <c r="B8" s="154">
        <v>533479.9</v>
      </c>
      <c r="C8" s="133" t="s">
        <v>16</v>
      </c>
      <c r="D8" s="133" t="s">
        <v>16</v>
      </c>
      <c r="E8" s="133" t="s">
        <v>16</v>
      </c>
      <c r="F8" s="133" t="s">
        <v>16</v>
      </c>
      <c r="G8" s="133">
        <v>533479.9</v>
      </c>
      <c r="H8" s="120">
        <v>2016</v>
      </c>
      <c r="I8" s="259" t="s">
        <v>132</v>
      </c>
      <c r="J8" s="34"/>
    </row>
    <row r="9" spans="1:17" ht="24" customHeight="1">
      <c r="A9" s="250" t="s">
        <v>36</v>
      </c>
      <c r="B9" s="155">
        <v>621232.4</v>
      </c>
      <c r="C9" s="132" t="s">
        <v>16</v>
      </c>
      <c r="D9" s="132" t="s">
        <v>16</v>
      </c>
      <c r="E9" s="132" t="s">
        <v>16</v>
      </c>
      <c r="F9" s="132" t="s">
        <v>16</v>
      </c>
      <c r="G9" s="132">
        <v>621232.4</v>
      </c>
      <c r="H9" s="153">
        <v>2017</v>
      </c>
      <c r="I9" s="252"/>
      <c r="J9" s="34"/>
      <c r="K9" s="34"/>
      <c r="L9" s="34"/>
      <c r="M9" s="34"/>
      <c r="N9" s="34"/>
      <c r="O9" s="34"/>
      <c r="P9" s="34"/>
      <c r="Q9" s="34"/>
    </row>
    <row r="10" spans="1:17" ht="17.25" customHeight="1">
      <c r="A10" s="250" t="s">
        <v>36</v>
      </c>
      <c r="B10" s="158">
        <v>168999.5</v>
      </c>
      <c r="C10" s="161" t="s">
        <v>16</v>
      </c>
      <c r="D10" s="78" t="s">
        <v>16</v>
      </c>
      <c r="E10" s="77">
        <v>130589.6</v>
      </c>
      <c r="F10" s="78">
        <v>38409.9</v>
      </c>
      <c r="G10" s="79" t="s">
        <v>16</v>
      </c>
      <c r="H10" s="80">
        <v>2016</v>
      </c>
      <c r="I10" s="252" t="s">
        <v>106</v>
      </c>
      <c r="J10" s="34"/>
      <c r="K10" s="34"/>
      <c r="L10" s="34"/>
      <c r="M10" s="34"/>
      <c r="N10" s="34"/>
      <c r="O10" s="34"/>
      <c r="P10" s="34"/>
      <c r="Q10" s="34"/>
    </row>
    <row r="11" spans="1:17" ht="17.25" customHeight="1">
      <c r="A11" s="250" t="s">
        <v>40</v>
      </c>
      <c r="B11" s="155">
        <v>180833.6</v>
      </c>
      <c r="C11" s="162" t="s">
        <v>16</v>
      </c>
      <c r="D11" s="132" t="s">
        <v>16</v>
      </c>
      <c r="E11" s="203">
        <v>130727.3</v>
      </c>
      <c r="F11" s="132">
        <v>50106.3</v>
      </c>
      <c r="G11" s="163" t="s">
        <v>16</v>
      </c>
      <c r="H11" s="153">
        <v>2017</v>
      </c>
      <c r="I11" s="252"/>
      <c r="J11" s="34"/>
      <c r="K11" s="34"/>
      <c r="L11" s="34"/>
      <c r="M11" s="34"/>
      <c r="N11" s="34"/>
      <c r="O11" s="34"/>
      <c r="P11" s="34"/>
      <c r="Q11" s="34"/>
    </row>
    <row r="12" spans="1:17" ht="17.25" customHeight="1">
      <c r="A12" s="250" t="s">
        <v>39</v>
      </c>
      <c r="B12" s="158">
        <v>592001.30000000005</v>
      </c>
      <c r="C12" s="161" t="s">
        <v>16</v>
      </c>
      <c r="D12" s="78">
        <v>592001.30000000005</v>
      </c>
      <c r="E12" s="78" t="s">
        <v>16</v>
      </c>
      <c r="F12" s="78" t="s">
        <v>16</v>
      </c>
      <c r="G12" s="79" t="s">
        <v>16</v>
      </c>
      <c r="H12" s="80">
        <v>2016</v>
      </c>
      <c r="I12" s="252" t="s">
        <v>105</v>
      </c>
      <c r="J12" s="34"/>
      <c r="K12" s="34"/>
      <c r="L12" s="34"/>
      <c r="M12" s="34"/>
      <c r="N12" s="34"/>
      <c r="O12" s="34"/>
      <c r="P12" s="34"/>
      <c r="Q12" s="34"/>
    </row>
    <row r="13" spans="1:17" ht="17.25" customHeight="1">
      <c r="A13" s="250"/>
      <c r="B13" s="155">
        <v>613984.1</v>
      </c>
      <c r="C13" s="162" t="s">
        <v>16</v>
      </c>
      <c r="D13" s="132">
        <v>613984.1</v>
      </c>
      <c r="E13" s="132" t="s">
        <v>16</v>
      </c>
      <c r="F13" s="132" t="s">
        <v>16</v>
      </c>
      <c r="G13" s="163" t="s">
        <v>16</v>
      </c>
      <c r="H13" s="153">
        <v>2017</v>
      </c>
      <c r="I13" s="252"/>
      <c r="J13" s="34"/>
      <c r="K13" s="34"/>
      <c r="L13" s="34"/>
      <c r="M13" s="34"/>
      <c r="N13" s="34"/>
      <c r="O13" s="34"/>
      <c r="P13" s="34"/>
      <c r="Q13" s="34"/>
    </row>
    <row r="14" spans="1:17" ht="17.25" customHeight="1">
      <c r="A14" s="250" t="s">
        <v>123</v>
      </c>
      <c r="B14" s="158">
        <v>35577.199999999997</v>
      </c>
      <c r="C14" s="164" t="s">
        <v>16</v>
      </c>
      <c r="D14" s="78" t="s">
        <v>16</v>
      </c>
      <c r="E14" s="77">
        <v>35577.199999999997</v>
      </c>
      <c r="F14" s="78" t="s">
        <v>16</v>
      </c>
      <c r="G14" s="79" t="s">
        <v>16</v>
      </c>
      <c r="H14" s="80">
        <v>2016</v>
      </c>
      <c r="I14" s="252" t="s">
        <v>3</v>
      </c>
      <c r="J14" s="34"/>
      <c r="K14" s="34"/>
      <c r="L14" s="34"/>
      <c r="M14" s="34"/>
      <c r="N14" s="34"/>
      <c r="O14" s="34"/>
      <c r="P14" s="34"/>
      <c r="Q14" s="34"/>
    </row>
    <row r="15" spans="1:17" ht="17.25" customHeight="1">
      <c r="A15" s="251"/>
      <c r="B15" s="159">
        <v>50651.4</v>
      </c>
      <c r="C15" s="165" t="s">
        <v>16</v>
      </c>
      <c r="D15" s="157" t="s">
        <v>16</v>
      </c>
      <c r="E15" s="156">
        <v>50651.4</v>
      </c>
      <c r="F15" s="157" t="s">
        <v>16</v>
      </c>
      <c r="G15" s="163" t="s">
        <v>16</v>
      </c>
      <c r="H15" s="160">
        <v>2017</v>
      </c>
      <c r="I15" s="253"/>
      <c r="J15" s="34"/>
      <c r="K15" s="34"/>
      <c r="L15" s="34"/>
      <c r="M15" s="34"/>
      <c r="N15" s="34"/>
      <c r="O15" s="34"/>
      <c r="P15" s="34"/>
      <c r="Q15" s="34"/>
    </row>
    <row r="16" spans="1:17" ht="17.25" customHeight="1">
      <c r="A16" s="254" t="s">
        <v>26</v>
      </c>
      <c r="B16" s="154">
        <v>1330057.9000000001</v>
      </c>
      <c r="C16" s="131" t="s">
        <v>16</v>
      </c>
      <c r="D16" s="108">
        <v>592001.30000000005</v>
      </c>
      <c r="E16" s="108">
        <v>166166.79999999999</v>
      </c>
      <c r="F16" s="108">
        <v>38409.9</v>
      </c>
      <c r="G16" s="108">
        <v>533479.9</v>
      </c>
      <c r="H16" s="109">
        <v>2016</v>
      </c>
      <c r="I16" s="256" t="s">
        <v>25</v>
      </c>
      <c r="J16" s="34"/>
    </row>
    <row r="17" spans="1:17" ht="17.25" customHeight="1">
      <c r="A17" s="255"/>
      <c r="B17" s="159">
        <v>1466701.5</v>
      </c>
      <c r="C17" s="149" t="s">
        <v>16</v>
      </c>
      <c r="D17" s="75">
        <v>613984.1</v>
      </c>
      <c r="E17" s="75">
        <v>181378.7</v>
      </c>
      <c r="F17" s="75">
        <v>50106.3</v>
      </c>
      <c r="G17" s="75">
        <v>621232.4</v>
      </c>
      <c r="H17" s="76">
        <v>2017</v>
      </c>
      <c r="I17" s="257"/>
      <c r="J17" s="34"/>
      <c r="K17" s="34"/>
      <c r="L17" s="34"/>
      <c r="M17" s="34"/>
      <c r="N17" s="34"/>
      <c r="O17" s="34"/>
      <c r="P17" s="34"/>
      <c r="Q17" s="34"/>
    </row>
    <row r="18" spans="1:17">
      <c r="A18" s="56"/>
      <c r="B18" s="145"/>
      <c r="D18" s="34"/>
      <c r="E18" s="145"/>
      <c r="F18" s="145"/>
      <c r="G18" s="145"/>
      <c r="H18" s="27"/>
      <c r="I18" s="27"/>
    </row>
    <row r="19" spans="1:17">
      <c r="A19" s="56"/>
      <c r="B19" s="145"/>
      <c r="D19" s="34"/>
      <c r="E19" s="145"/>
      <c r="F19" s="145"/>
      <c r="G19" s="145"/>
      <c r="H19" s="27"/>
      <c r="I19" s="27"/>
    </row>
    <row r="20" spans="1:17">
      <c r="A20" s="56"/>
      <c r="B20" s="27"/>
      <c r="E20" s="27"/>
      <c r="F20" s="27"/>
      <c r="G20" s="27"/>
      <c r="H20" s="27"/>
      <c r="I20" s="27"/>
    </row>
    <row r="21" spans="1:17">
      <c r="A21" s="56"/>
      <c r="B21" s="27"/>
      <c r="E21" s="27"/>
      <c r="F21" s="27"/>
      <c r="G21" s="27"/>
      <c r="H21" s="27"/>
      <c r="I21" s="27"/>
    </row>
    <row r="22" spans="1:17">
      <c r="A22" s="56"/>
      <c r="B22" s="27"/>
      <c r="E22" s="27"/>
      <c r="F22" s="27"/>
      <c r="G22" s="27"/>
      <c r="H22" s="27"/>
      <c r="I22" s="27"/>
    </row>
    <row r="23" spans="1:17">
      <c r="A23" s="56"/>
      <c r="B23" s="27"/>
      <c r="E23" s="27"/>
      <c r="F23" s="27"/>
      <c r="G23" s="27"/>
      <c r="H23" s="27"/>
      <c r="I23" s="27"/>
    </row>
    <row r="24" spans="1:17">
      <c r="A24" s="56"/>
      <c r="B24" s="27"/>
      <c r="E24" s="27"/>
      <c r="F24" s="27"/>
      <c r="G24" s="27"/>
      <c r="H24" s="27"/>
      <c r="I24" s="27"/>
    </row>
    <row r="25" spans="1:17">
      <c r="A25" s="56"/>
      <c r="B25" s="27"/>
      <c r="E25" s="27"/>
      <c r="F25" s="27"/>
      <c r="G25" s="27"/>
      <c r="H25" s="27"/>
      <c r="I25" s="27"/>
    </row>
    <row r="26" spans="1:17">
      <c r="A26" s="56"/>
      <c r="B26" s="27"/>
      <c r="E26" s="27"/>
      <c r="F26" s="27"/>
      <c r="G26" s="27"/>
      <c r="H26" s="27"/>
      <c r="I26" s="27"/>
    </row>
    <row r="27" spans="1:17">
      <c r="A27" s="56"/>
      <c r="B27" s="27"/>
      <c r="E27" s="27"/>
      <c r="F27" s="27"/>
      <c r="G27" s="27"/>
      <c r="H27" s="27"/>
      <c r="I27" s="27"/>
    </row>
  </sheetData>
  <mergeCells count="17">
    <mergeCell ref="A1:I1"/>
    <mergeCell ref="A2:I2"/>
    <mergeCell ref="A5:A7"/>
    <mergeCell ref="B5:D5"/>
    <mergeCell ref="F5:G5"/>
    <mergeCell ref="H5:H6"/>
    <mergeCell ref="I5:I7"/>
    <mergeCell ref="A14:A15"/>
    <mergeCell ref="I14:I15"/>
    <mergeCell ref="A16:A17"/>
    <mergeCell ref="I16:I17"/>
    <mergeCell ref="A8:A9"/>
    <mergeCell ref="I8:I9"/>
    <mergeCell ref="A10:A11"/>
    <mergeCell ref="I10:I11"/>
    <mergeCell ref="A12:A13"/>
    <mergeCell ref="I12:I13"/>
  </mergeCells>
  <printOptions horizontalCentered="1"/>
  <pageMargins left="0.39370078740157483" right="0.39370078740157483" top="0.78740157480314965" bottom="0.59055118110236227" header="0.39370078740157483" footer="0.39370078740157483"/>
  <pageSetup paperSize="9" firstPageNumber="41" orientation="landscape" useFirstPageNumber="1" horizontalDpi="4294967294" verticalDpi="4294967294" r:id="rId1"/>
  <headerFooter>
    <oddHeader>&amp;L&amp;"Arial,Regular"&amp;8PCBS:Statistical Report, Palestinian Health Accounts 2017&amp;R&amp;2&amp;X&amp;K00+000 ء &amp;8&amp;X&amp;K01+000PCBS: التقرير الاحصائي، الحسابات الصحية الفلسطينية 2017</oddHeader>
    <oddFooter>&amp;C&amp;9 &amp;P</oddFooter>
  </headerFooter>
</worksheet>
</file>

<file path=xl/worksheets/sheet4.xml><?xml version="1.0" encoding="utf-8"?>
<worksheet xmlns="http://schemas.openxmlformats.org/spreadsheetml/2006/main" xmlns:r="http://schemas.openxmlformats.org/officeDocument/2006/relationships">
  <sheetPr>
    <tabColor theme="6" tint="-0.249977111117893"/>
  </sheetPr>
  <dimension ref="A1:T36"/>
  <sheetViews>
    <sheetView showWhiteSpace="0" view="pageBreakPreview" zoomScaleNormal="100" zoomScaleSheetLayoutView="100" workbookViewId="0">
      <selection activeCell="F24" sqref="F24"/>
    </sheetView>
  </sheetViews>
  <sheetFormatPr defaultRowHeight="14.25"/>
  <cols>
    <col min="1" max="1" width="18.625" style="21" customWidth="1"/>
    <col min="2" max="2" width="10.625" style="21" customWidth="1"/>
    <col min="3" max="3" width="10.375" style="21" customWidth="1"/>
    <col min="4" max="4" width="9.25" style="21" customWidth="1"/>
    <col min="5" max="5" width="9" style="21" customWidth="1"/>
    <col min="6" max="6" width="9.125" style="21" customWidth="1"/>
    <col min="7" max="7" width="9.25" style="21" customWidth="1"/>
    <col min="8" max="9" width="9.375" style="21" customWidth="1"/>
    <col min="10" max="11" width="10.125" style="21" customWidth="1"/>
    <col min="12" max="12" width="18.625" style="21" customWidth="1"/>
    <col min="13" max="13" width="10.375" style="21" bestFit="1" customWidth="1"/>
    <col min="14" max="16384" width="9" style="21"/>
  </cols>
  <sheetData>
    <row r="1" spans="1:20" s="4" customFormat="1" ht="20.25" customHeight="1">
      <c r="A1" s="247" t="s">
        <v>152</v>
      </c>
      <c r="B1" s="247"/>
      <c r="C1" s="247"/>
      <c r="D1" s="247"/>
      <c r="E1" s="247"/>
      <c r="F1" s="247"/>
      <c r="G1" s="247"/>
      <c r="H1" s="247"/>
      <c r="I1" s="247"/>
      <c r="J1" s="247"/>
      <c r="K1" s="247"/>
      <c r="L1" s="247"/>
    </row>
    <row r="2" spans="1:20" s="4" customFormat="1" ht="20.25" customHeight="1">
      <c r="A2" s="249" t="s">
        <v>158</v>
      </c>
      <c r="B2" s="249"/>
      <c r="C2" s="249"/>
      <c r="D2" s="249"/>
      <c r="E2" s="249"/>
      <c r="F2" s="249"/>
      <c r="G2" s="249"/>
      <c r="H2" s="249"/>
      <c r="I2" s="249"/>
      <c r="J2" s="249"/>
      <c r="K2" s="249"/>
      <c r="L2" s="249"/>
    </row>
    <row r="3" spans="1:20" ht="6" customHeight="1">
      <c r="A3" s="51"/>
      <c r="B3" s="51"/>
      <c r="C3" s="51"/>
      <c r="D3" s="51"/>
      <c r="E3" s="51"/>
      <c r="F3" s="51"/>
      <c r="G3" s="51"/>
      <c r="H3" s="51"/>
      <c r="I3" s="51"/>
      <c r="J3" s="51"/>
      <c r="K3" s="51"/>
      <c r="L3" s="51"/>
    </row>
    <row r="4" spans="1:20" s="6" customFormat="1" ht="18.75" customHeight="1">
      <c r="A4" s="143" t="s">
        <v>27</v>
      </c>
      <c r="B4" s="19"/>
      <c r="C4" s="19"/>
      <c r="D4" s="22"/>
      <c r="E4" s="22"/>
      <c r="F4" s="22"/>
      <c r="G4" s="22"/>
      <c r="H4" s="22"/>
      <c r="I4" s="22"/>
      <c r="J4" s="22"/>
      <c r="K4" s="22"/>
      <c r="L4" s="144" t="s">
        <v>20</v>
      </c>
    </row>
    <row r="5" spans="1:20" ht="18.75" customHeight="1">
      <c r="A5" s="273" t="s">
        <v>73</v>
      </c>
      <c r="B5" s="276" t="s">
        <v>77</v>
      </c>
      <c r="C5" s="277"/>
      <c r="D5" s="278"/>
      <c r="E5" s="278"/>
      <c r="F5" s="57"/>
      <c r="G5" s="57"/>
      <c r="H5" s="57"/>
      <c r="I5" s="266" t="s">
        <v>42</v>
      </c>
      <c r="J5" s="266"/>
      <c r="K5" s="267"/>
      <c r="L5" s="279" t="s">
        <v>163</v>
      </c>
    </row>
    <row r="6" spans="1:20" ht="39.75" customHeight="1">
      <c r="A6" s="274"/>
      <c r="B6" s="280" t="s">
        <v>25</v>
      </c>
      <c r="C6" s="281"/>
      <c r="D6" s="282" t="s">
        <v>3</v>
      </c>
      <c r="E6" s="283"/>
      <c r="F6" s="282" t="s">
        <v>104</v>
      </c>
      <c r="G6" s="283"/>
      <c r="H6" s="282" t="s">
        <v>106</v>
      </c>
      <c r="I6" s="283"/>
      <c r="J6" s="282" t="s">
        <v>132</v>
      </c>
      <c r="K6" s="281"/>
      <c r="L6" s="274"/>
    </row>
    <row r="7" spans="1:20" ht="51" customHeight="1">
      <c r="A7" s="274"/>
      <c r="B7" s="284" t="s">
        <v>26</v>
      </c>
      <c r="C7" s="285"/>
      <c r="D7" s="286" t="s">
        <v>127</v>
      </c>
      <c r="E7" s="287"/>
      <c r="F7" s="286" t="s">
        <v>39</v>
      </c>
      <c r="G7" s="287"/>
      <c r="H7" s="286" t="s">
        <v>36</v>
      </c>
      <c r="I7" s="287"/>
      <c r="J7" s="286" t="s">
        <v>117</v>
      </c>
      <c r="K7" s="285"/>
      <c r="L7" s="274"/>
    </row>
    <row r="8" spans="1:20" ht="20.100000000000001" customHeight="1">
      <c r="A8" s="275"/>
      <c r="B8" s="89">
        <v>2017</v>
      </c>
      <c r="C8" s="89">
        <v>2016</v>
      </c>
      <c r="D8" s="89">
        <v>2017</v>
      </c>
      <c r="E8" s="89">
        <v>2016</v>
      </c>
      <c r="F8" s="89">
        <v>2017</v>
      </c>
      <c r="G8" s="89">
        <v>2016</v>
      </c>
      <c r="H8" s="89">
        <v>2017</v>
      </c>
      <c r="I8" s="89">
        <v>2016</v>
      </c>
      <c r="J8" s="89">
        <v>2017</v>
      </c>
      <c r="K8" s="89">
        <v>2016</v>
      </c>
      <c r="L8" s="275"/>
    </row>
    <row r="9" spans="1:20" ht="39.950000000000003" customHeight="1">
      <c r="A9" s="112" t="s">
        <v>126</v>
      </c>
      <c r="B9" s="117">
        <v>448420.5</v>
      </c>
      <c r="C9" s="213">
        <v>350759.5</v>
      </c>
      <c r="D9" s="122" t="s">
        <v>16</v>
      </c>
      <c r="E9" s="210" t="s">
        <v>16</v>
      </c>
      <c r="F9" s="166" t="s">
        <v>16</v>
      </c>
      <c r="G9" s="122" t="s">
        <v>16</v>
      </c>
      <c r="H9" s="166" t="s">
        <v>16</v>
      </c>
      <c r="I9" s="122" t="s">
        <v>16</v>
      </c>
      <c r="J9" s="166">
        <v>448420.5</v>
      </c>
      <c r="K9" s="122">
        <v>350759.5</v>
      </c>
      <c r="L9" s="115" t="s">
        <v>78</v>
      </c>
      <c r="M9" s="34"/>
      <c r="N9" s="34"/>
    </row>
    <row r="10" spans="1:20" ht="36" customHeight="1">
      <c r="A10" s="113" t="s">
        <v>118</v>
      </c>
      <c r="B10" s="70">
        <v>113438.5</v>
      </c>
      <c r="C10" s="214">
        <v>144698.4</v>
      </c>
      <c r="D10" s="31" t="s">
        <v>16</v>
      </c>
      <c r="E10" s="211" t="s">
        <v>16</v>
      </c>
      <c r="F10" s="167" t="s">
        <v>16</v>
      </c>
      <c r="G10" s="31" t="s">
        <v>16</v>
      </c>
      <c r="H10" s="167" t="s">
        <v>16</v>
      </c>
      <c r="I10" s="31" t="s">
        <v>16</v>
      </c>
      <c r="J10" s="167">
        <v>113438.5</v>
      </c>
      <c r="K10" s="31">
        <v>144698.4</v>
      </c>
      <c r="L10" s="12" t="s">
        <v>79</v>
      </c>
      <c r="M10" s="34"/>
      <c r="N10" s="34"/>
    </row>
    <row r="11" spans="1:20" ht="22.5" customHeight="1">
      <c r="A11" s="113" t="s">
        <v>74</v>
      </c>
      <c r="B11" s="70">
        <v>59373.4</v>
      </c>
      <c r="C11" s="214">
        <v>38022</v>
      </c>
      <c r="D11" s="31" t="s">
        <v>16</v>
      </c>
      <c r="E11" s="211" t="s">
        <v>16</v>
      </c>
      <c r="F11" s="167" t="s">
        <v>16</v>
      </c>
      <c r="G11" s="31" t="s">
        <v>16</v>
      </c>
      <c r="H11" s="167" t="s">
        <v>16</v>
      </c>
      <c r="I11" s="31" t="s">
        <v>16</v>
      </c>
      <c r="J11" s="168">
        <v>59373.4</v>
      </c>
      <c r="K11" s="204">
        <v>38022</v>
      </c>
      <c r="L11" s="12" t="s">
        <v>80</v>
      </c>
      <c r="M11" s="34"/>
      <c r="N11" s="34"/>
      <c r="O11" s="34"/>
      <c r="P11" s="34"/>
      <c r="Q11" s="34"/>
      <c r="R11" s="34"/>
      <c r="S11" s="34"/>
      <c r="T11" s="34"/>
    </row>
    <row r="12" spans="1:20" ht="18.75" customHeight="1">
      <c r="A12" s="113" t="s">
        <v>75</v>
      </c>
      <c r="B12" s="70">
        <v>50106.3</v>
      </c>
      <c r="C12" s="214">
        <v>38409.9</v>
      </c>
      <c r="D12" s="31" t="s">
        <v>16</v>
      </c>
      <c r="E12" s="211" t="s">
        <v>16</v>
      </c>
      <c r="F12" s="167" t="s">
        <v>16</v>
      </c>
      <c r="G12" s="31" t="s">
        <v>16</v>
      </c>
      <c r="H12" s="168">
        <v>50106.3</v>
      </c>
      <c r="I12" s="204">
        <v>38409.9</v>
      </c>
      <c r="J12" s="167" t="s">
        <v>16</v>
      </c>
      <c r="K12" s="31" t="s">
        <v>16</v>
      </c>
      <c r="L12" s="12" t="s">
        <v>103</v>
      </c>
      <c r="M12" s="34"/>
      <c r="N12" s="34"/>
      <c r="O12" s="34"/>
      <c r="P12" s="34"/>
      <c r="Q12" s="34"/>
      <c r="R12" s="34"/>
      <c r="S12" s="34"/>
      <c r="T12" s="34"/>
    </row>
    <row r="13" spans="1:20" ht="35.25" customHeight="1">
      <c r="A13" s="113" t="s">
        <v>165</v>
      </c>
      <c r="B13" s="70">
        <v>738764.7</v>
      </c>
      <c r="C13" s="214">
        <v>707645.4</v>
      </c>
      <c r="D13" s="204">
        <v>50651.4</v>
      </c>
      <c r="E13" s="212">
        <v>35577.199999999997</v>
      </c>
      <c r="F13" s="168">
        <v>613984.1</v>
      </c>
      <c r="G13" s="204">
        <v>592001.30000000005</v>
      </c>
      <c r="H13" s="168">
        <v>74129.2</v>
      </c>
      <c r="I13" s="204">
        <v>80066.900000000009</v>
      </c>
      <c r="J13" s="167" t="s">
        <v>16</v>
      </c>
      <c r="K13" s="31" t="s">
        <v>16</v>
      </c>
      <c r="L13" s="12" t="s">
        <v>164</v>
      </c>
      <c r="M13" s="34"/>
      <c r="N13" s="34"/>
      <c r="O13" s="34"/>
      <c r="P13" s="34"/>
      <c r="Q13" s="34"/>
      <c r="R13" s="34"/>
      <c r="S13" s="34"/>
      <c r="T13" s="34"/>
    </row>
    <row r="14" spans="1:20" ht="37.5" customHeight="1">
      <c r="A14" s="113" t="s">
        <v>76</v>
      </c>
      <c r="B14" s="70">
        <v>56598.1</v>
      </c>
      <c r="C14" s="214">
        <v>50522.7</v>
      </c>
      <c r="D14" s="204" t="s">
        <v>16</v>
      </c>
      <c r="E14" s="212" t="s">
        <v>16</v>
      </c>
      <c r="F14" s="167" t="s">
        <v>16</v>
      </c>
      <c r="G14" s="31" t="s">
        <v>16</v>
      </c>
      <c r="H14" s="167">
        <v>56598.1</v>
      </c>
      <c r="I14" s="31">
        <v>50522.7</v>
      </c>
      <c r="J14" s="167" t="s">
        <v>16</v>
      </c>
      <c r="K14" s="31" t="s">
        <v>16</v>
      </c>
      <c r="L14" s="12" t="s">
        <v>81</v>
      </c>
      <c r="M14" s="34"/>
      <c r="N14" s="34"/>
      <c r="O14" s="34"/>
      <c r="P14" s="34"/>
      <c r="Q14" s="34"/>
      <c r="R14" s="34"/>
      <c r="S14" s="34"/>
      <c r="T14" s="34"/>
    </row>
    <row r="15" spans="1:20" s="30" customFormat="1" ht="19.5" customHeight="1">
      <c r="A15" s="11" t="s">
        <v>26</v>
      </c>
      <c r="B15" s="239">
        <v>1466701.5</v>
      </c>
      <c r="C15" s="240">
        <v>1330057.8999999999</v>
      </c>
      <c r="D15" s="239">
        <v>50651.4</v>
      </c>
      <c r="E15" s="240">
        <v>35577.199999999997</v>
      </c>
      <c r="F15" s="239">
        <v>613984.1</v>
      </c>
      <c r="G15" s="240">
        <v>592001.30000000005</v>
      </c>
      <c r="H15" s="239">
        <v>180833.59999999998</v>
      </c>
      <c r="I15" s="239">
        <v>168999.5</v>
      </c>
      <c r="J15" s="239">
        <v>621232.4</v>
      </c>
      <c r="K15" s="239">
        <v>533479.9</v>
      </c>
      <c r="L15" s="241" t="s">
        <v>25</v>
      </c>
      <c r="M15" s="29"/>
      <c r="N15" s="29"/>
      <c r="O15" s="35"/>
      <c r="P15" s="29"/>
      <c r="Q15" s="35"/>
      <c r="R15" s="29"/>
      <c r="S15" s="29"/>
      <c r="T15" s="29"/>
    </row>
    <row r="16" spans="1:20">
      <c r="A16" s="27"/>
      <c r="B16" s="145"/>
      <c r="C16" s="145"/>
      <c r="D16" s="145"/>
      <c r="E16" s="145"/>
      <c r="F16" s="145"/>
      <c r="G16" s="145"/>
      <c r="H16" s="145"/>
      <c r="I16" s="145"/>
      <c r="J16" s="145"/>
      <c r="K16" s="145"/>
      <c r="L16" s="27"/>
    </row>
    <row r="17" spans="1:12">
      <c r="A17" s="27"/>
      <c r="B17" s="145"/>
      <c r="C17" s="27"/>
      <c r="F17" s="34"/>
      <c r="G17" s="27"/>
      <c r="H17" s="27"/>
      <c r="I17" s="27"/>
      <c r="J17" s="27"/>
      <c r="K17" s="27"/>
      <c r="L17" s="27"/>
    </row>
    <row r="18" spans="1:12">
      <c r="A18" s="27"/>
      <c r="B18" s="27"/>
      <c r="C18" s="27"/>
      <c r="D18" s="145"/>
      <c r="E18" s="145"/>
      <c r="F18" s="145"/>
      <c r="G18" s="145"/>
      <c r="H18" s="145"/>
      <c r="I18" s="145"/>
      <c r="J18" s="145"/>
      <c r="K18" s="145"/>
      <c r="L18" s="27"/>
    </row>
    <row r="19" spans="1:12">
      <c r="A19" s="27"/>
      <c r="B19" s="27"/>
      <c r="C19" s="27"/>
      <c r="G19" s="27"/>
      <c r="H19" s="27"/>
      <c r="I19" s="27"/>
      <c r="J19" s="27"/>
      <c r="K19" s="27"/>
      <c r="L19" s="27"/>
    </row>
    <row r="20" spans="1:12">
      <c r="A20" s="56"/>
      <c r="B20" s="27"/>
      <c r="C20" s="27"/>
      <c r="G20" s="27"/>
      <c r="H20" s="27"/>
      <c r="I20" s="27"/>
      <c r="J20" s="27"/>
      <c r="K20" s="27"/>
      <c r="L20" s="27"/>
    </row>
    <row r="21" spans="1:12">
      <c r="A21" s="56"/>
      <c r="B21" s="27"/>
      <c r="C21" s="27"/>
      <c r="G21" s="27"/>
      <c r="H21" s="27"/>
      <c r="I21" s="27"/>
      <c r="J21" s="27"/>
      <c r="K21" s="27"/>
      <c r="L21" s="27"/>
    </row>
    <row r="22" spans="1:12">
      <c r="A22" s="56"/>
      <c r="B22" s="27"/>
      <c r="C22" s="27"/>
      <c r="G22" s="27"/>
      <c r="H22" s="27"/>
      <c r="I22" s="27"/>
      <c r="J22" s="27"/>
      <c r="K22" s="27"/>
      <c r="L22" s="27"/>
    </row>
    <row r="23" spans="1:12">
      <c r="A23" s="56"/>
      <c r="B23" s="27"/>
      <c r="C23" s="27"/>
      <c r="G23" s="27"/>
      <c r="H23" s="27"/>
      <c r="I23" s="27"/>
      <c r="J23" s="27"/>
      <c r="K23" s="27"/>
      <c r="L23" s="27"/>
    </row>
    <row r="24" spans="1:12">
      <c r="A24" s="56"/>
      <c r="B24" s="27"/>
      <c r="C24" s="27"/>
      <c r="G24" s="27"/>
      <c r="H24" s="27"/>
      <c r="I24" s="27"/>
      <c r="J24" s="27"/>
      <c r="K24" s="27"/>
      <c r="L24" s="27"/>
    </row>
    <row r="25" spans="1:12">
      <c r="A25" s="56"/>
      <c r="B25" s="27"/>
      <c r="C25" s="27"/>
      <c r="G25" s="27"/>
      <c r="H25" s="27"/>
      <c r="I25" s="27"/>
      <c r="J25" s="27"/>
      <c r="K25" s="27"/>
      <c r="L25" s="27"/>
    </row>
    <row r="26" spans="1:12">
      <c r="A26" s="56"/>
      <c r="B26" s="27"/>
      <c r="C26" s="27"/>
      <c r="G26" s="27"/>
      <c r="H26" s="27"/>
      <c r="I26" s="27"/>
      <c r="J26" s="27"/>
      <c r="K26" s="27"/>
      <c r="L26" s="27"/>
    </row>
    <row r="27" spans="1:12">
      <c r="A27" s="56"/>
      <c r="B27" s="27"/>
      <c r="C27" s="27"/>
      <c r="G27" s="27"/>
      <c r="H27" s="27"/>
      <c r="I27" s="27"/>
      <c r="J27" s="27"/>
      <c r="K27" s="27"/>
      <c r="L27" s="27"/>
    </row>
    <row r="28" spans="1:12">
      <c r="A28" s="56"/>
      <c r="B28" s="27"/>
      <c r="C28" s="27"/>
      <c r="G28" s="27"/>
      <c r="H28" s="27"/>
      <c r="I28" s="27"/>
      <c r="J28" s="27"/>
      <c r="K28" s="27"/>
      <c r="L28" s="27"/>
    </row>
    <row r="29" spans="1:12">
      <c r="A29" s="56"/>
      <c r="B29" s="27"/>
      <c r="C29" s="27"/>
      <c r="G29" s="27"/>
      <c r="H29" s="27"/>
      <c r="I29" s="27"/>
      <c r="J29" s="27"/>
      <c r="K29" s="27"/>
      <c r="L29" s="27"/>
    </row>
    <row r="30" spans="1:12">
      <c r="A30" s="56"/>
      <c r="B30" s="27"/>
      <c r="C30" s="27"/>
      <c r="G30" s="27"/>
      <c r="H30" s="27"/>
      <c r="I30" s="27"/>
      <c r="J30" s="27"/>
      <c r="K30" s="27"/>
      <c r="L30" s="27"/>
    </row>
    <row r="31" spans="1:12">
      <c r="A31" s="56"/>
      <c r="B31" s="27"/>
      <c r="C31" s="27"/>
      <c r="G31" s="27"/>
      <c r="H31" s="27"/>
      <c r="I31" s="27"/>
      <c r="J31" s="27"/>
      <c r="K31" s="27"/>
      <c r="L31" s="27"/>
    </row>
    <row r="32" spans="1:12">
      <c r="A32" s="56"/>
      <c r="B32" s="27"/>
      <c r="C32" s="27"/>
      <c r="G32" s="27"/>
      <c r="H32" s="27"/>
      <c r="I32" s="27"/>
      <c r="J32" s="27"/>
      <c r="K32" s="27"/>
      <c r="L32" s="27"/>
    </row>
    <row r="33" spans="1:12">
      <c r="A33" s="56"/>
      <c r="B33" s="27"/>
      <c r="C33" s="27"/>
      <c r="G33" s="27"/>
      <c r="H33" s="27"/>
      <c r="I33" s="27"/>
      <c r="J33" s="27"/>
      <c r="K33" s="27"/>
      <c r="L33" s="27"/>
    </row>
    <row r="34" spans="1:12">
      <c r="A34" s="56"/>
      <c r="B34" s="27"/>
      <c r="C34" s="27"/>
      <c r="G34" s="27"/>
      <c r="H34" s="27"/>
      <c r="I34" s="27"/>
      <c r="J34" s="27"/>
      <c r="K34" s="27"/>
      <c r="L34" s="27"/>
    </row>
    <row r="35" spans="1:12">
      <c r="A35" s="56"/>
      <c r="B35" s="27"/>
      <c r="C35" s="27"/>
      <c r="G35" s="27"/>
      <c r="H35" s="27"/>
      <c r="I35" s="27"/>
      <c r="J35" s="27"/>
      <c r="K35" s="27"/>
      <c r="L35" s="27"/>
    </row>
    <row r="36" spans="1:12">
      <c r="A36" s="56"/>
      <c r="B36" s="27"/>
      <c r="C36" s="27"/>
      <c r="G36" s="27"/>
      <c r="H36" s="27"/>
      <c r="I36" s="27"/>
      <c r="J36" s="27"/>
      <c r="K36" s="27"/>
      <c r="L36" s="27"/>
    </row>
  </sheetData>
  <mergeCells count="16">
    <mergeCell ref="A1:L1"/>
    <mergeCell ref="A2:L2"/>
    <mergeCell ref="A5:A8"/>
    <mergeCell ref="B5:E5"/>
    <mergeCell ref="I5:K5"/>
    <mergeCell ref="L5:L8"/>
    <mergeCell ref="B6:C6"/>
    <mergeCell ref="D6:E6"/>
    <mergeCell ref="F6:G6"/>
    <mergeCell ref="H6:I6"/>
    <mergeCell ref="J6:K6"/>
    <mergeCell ref="B7:C7"/>
    <mergeCell ref="D7:E7"/>
    <mergeCell ref="F7:G7"/>
    <mergeCell ref="H7:I7"/>
    <mergeCell ref="J7:K7"/>
  </mergeCells>
  <printOptions horizontalCentered="1"/>
  <pageMargins left="0.39370078740157483" right="0.39370078740157483" top="0.78740157480314965" bottom="0.59055118110236227" header="0.39370078740157483" footer="0.39370078740157483"/>
  <pageSetup paperSize="9" scale="95" firstPageNumber="42" orientation="landscape" useFirstPageNumber="1" horizontalDpi="4294967294" verticalDpi="4294967294" r:id="rId1"/>
  <headerFooter>
    <oddHeader>&amp;L&amp;"Arial,Regular"&amp;8PCBS:Statistical Report, Palestinian Health Accounts 2017&amp;R&amp;2&amp;X&amp;K00+000 ء &amp;8&amp;X&amp;K01+000PCBS: التقرير الاحصائي، الحسابات الصحية الفلسطينية 2017</oddHeader>
    <oddFooter>&amp;C&amp;9 &amp;P</oddFooter>
  </headerFooter>
</worksheet>
</file>

<file path=xl/worksheets/sheet5.xml><?xml version="1.0" encoding="utf-8"?>
<worksheet xmlns="http://schemas.openxmlformats.org/spreadsheetml/2006/main" xmlns:r="http://schemas.openxmlformats.org/officeDocument/2006/relationships">
  <sheetPr>
    <tabColor theme="6" tint="-0.249977111117893"/>
  </sheetPr>
  <dimension ref="A1:O33"/>
  <sheetViews>
    <sheetView view="pageBreakPreview" topLeftCell="A19" zoomScaleNormal="100" zoomScaleSheetLayoutView="100" workbookViewId="0">
      <selection activeCell="F24" sqref="F24"/>
    </sheetView>
  </sheetViews>
  <sheetFormatPr defaultRowHeight="14.25"/>
  <cols>
    <col min="1" max="1" width="25.625" customWidth="1"/>
    <col min="2" max="3" width="10.625" customWidth="1"/>
    <col min="4" max="5" width="9.125" customWidth="1"/>
    <col min="6" max="6" width="9.625" customWidth="1"/>
    <col min="7" max="9" width="9.125" customWidth="1"/>
    <col min="10" max="11" width="10.125" customWidth="1"/>
    <col min="12" max="12" width="25.625" customWidth="1"/>
  </cols>
  <sheetData>
    <row r="1" spans="1:15" s="4" customFormat="1" ht="18.95" customHeight="1">
      <c r="A1" s="242" t="s">
        <v>153</v>
      </c>
      <c r="B1" s="242"/>
      <c r="C1" s="242"/>
      <c r="D1" s="242"/>
      <c r="E1" s="242"/>
      <c r="F1" s="242"/>
      <c r="G1" s="242"/>
      <c r="H1" s="242"/>
      <c r="I1" s="242"/>
      <c r="J1" s="242"/>
      <c r="K1" s="242"/>
      <c r="L1" s="242"/>
    </row>
    <row r="2" spans="1:15" s="4" customFormat="1" ht="18.95" customHeight="1">
      <c r="A2" s="292" t="s">
        <v>154</v>
      </c>
      <c r="B2" s="292"/>
      <c r="C2" s="292"/>
      <c r="D2" s="292"/>
      <c r="E2" s="292"/>
      <c r="F2" s="292"/>
      <c r="G2" s="292"/>
      <c r="H2" s="292"/>
      <c r="I2" s="292"/>
      <c r="J2" s="292"/>
      <c r="K2" s="292"/>
      <c r="L2" s="292"/>
    </row>
    <row r="3" spans="1:15" ht="6" customHeight="1">
      <c r="A3" s="2"/>
      <c r="B3" s="2"/>
      <c r="C3" s="2"/>
      <c r="D3" s="2"/>
      <c r="E3" s="2"/>
      <c r="F3" s="2"/>
      <c r="G3" s="2"/>
      <c r="H3" s="2"/>
      <c r="I3" s="2"/>
      <c r="J3" s="2"/>
      <c r="K3" s="2"/>
      <c r="L3" s="2"/>
    </row>
    <row r="4" spans="1:15" s="6" customFormat="1" ht="18" customHeight="1">
      <c r="A4" s="143" t="s">
        <v>27</v>
      </c>
      <c r="B4" s="19"/>
      <c r="C4" s="20"/>
      <c r="D4" s="20"/>
      <c r="E4" s="20"/>
      <c r="F4" s="20"/>
      <c r="G4" s="20"/>
      <c r="H4" s="20"/>
      <c r="I4" s="20"/>
      <c r="J4" s="20"/>
      <c r="K4" s="20"/>
      <c r="L4" s="128" t="s">
        <v>20</v>
      </c>
    </row>
    <row r="5" spans="1:15" ht="18" customHeight="1">
      <c r="A5" s="273" t="s">
        <v>22</v>
      </c>
      <c r="B5" s="295" t="s">
        <v>43</v>
      </c>
      <c r="C5" s="296"/>
      <c r="D5" s="17"/>
      <c r="E5" s="17"/>
      <c r="F5" s="59"/>
      <c r="G5" s="59"/>
      <c r="H5" s="59"/>
      <c r="I5" s="266" t="s">
        <v>42</v>
      </c>
      <c r="J5" s="266"/>
      <c r="K5" s="297"/>
      <c r="L5" s="279" t="s">
        <v>23</v>
      </c>
    </row>
    <row r="6" spans="1:15" s="21" customFormat="1" ht="37.5" customHeight="1">
      <c r="A6" s="293"/>
      <c r="B6" s="282" t="s">
        <v>25</v>
      </c>
      <c r="C6" s="281"/>
      <c r="D6" s="282" t="s">
        <v>3</v>
      </c>
      <c r="E6" s="281"/>
      <c r="F6" s="282" t="s">
        <v>104</v>
      </c>
      <c r="G6" s="281"/>
      <c r="H6" s="282" t="s">
        <v>106</v>
      </c>
      <c r="I6" s="281"/>
      <c r="J6" s="282" t="s">
        <v>132</v>
      </c>
      <c r="K6" s="283"/>
      <c r="L6" s="298"/>
    </row>
    <row r="7" spans="1:15" s="21" customFormat="1" ht="48.75" customHeight="1">
      <c r="A7" s="293"/>
      <c r="B7" s="300" t="s">
        <v>26</v>
      </c>
      <c r="C7" s="301"/>
      <c r="D7" s="286" t="s">
        <v>127</v>
      </c>
      <c r="E7" s="287"/>
      <c r="F7" s="300" t="s">
        <v>39</v>
      </c>
      <c r="G7" s="302"/>
      <c r="H7" s="300" t="s">
        <v>36</v>
      </c>
      <c r="I7" s="302"/>
      <c r="J7" s="286" t="s">
        <v>117</v>
      </c>
      <c r="K7" s="285"/>
      <c r="L7" s="298"/>
    </row>
    <row r="8" spans="1:15" s="21" customFormat="1" ht="20.100000000000001" customHeight="1">
      <c r="A8" s="294"/>
      <c r="B8" s="89">
        <v>2017</v>
      </c>
      <c r="C8" s="89">
        <v>2016</v>
      </c>
      <c r="D8" s="89">
        <v>2017</v>
      </c>
      <c r="E8" s="89">
        <v>2016</v>
      </c>
      <c r="F8" s="89">
        <v>2017</v>
      </c>
      <c r="G8" s="89">
        <v>2016</v>
      </c>
      <c r="H8" s="89">
        <v>2017</v>
      </c>
      <c r="I8" s="89">
        <v>2016</v>
      </c>
      <c r="J8" s="89">
        <v>2017</v>
      </c>
      <c r="K8" s="89">
        <v>2016</v>
      </c>
      <c r="L8" s="299"/>
    </row>
    <row r="9" spans="1:15" s="21" customFormat="1" ht="19.5" customHeight="1">
      <c r="A9" s="83" t="s">
        <v>8</v>
      </c>
      <c r="B9" s="123">
        <v>526412.79999999993</v>
      </c>
      <c r="C9" s="174">
        <v>460474.3</v>
      </c>
      <c r="D9" s="125">
        <v>4687.3</v>
      </c>
      <c r="E9" s="171" t="s">
        <v>16</v>
      </c>
      <c r="F9" s="124">
        <v>52874.3</v>
      </c>
      <c r="G9" s="171">
        <v>58665</v>
      </c>
      <c r="H9" s="124">
        <v>74260.899999999994</v>
      </c>
      <c r="I9" s="171">
        <v>80394.8</v>
      </c>
      <c r="J9" s="125">
        <v>394590.3</v>
      </c>
      <c r="K9" s="125">
        <v>321414.5</v>
      </c>
      <c r="L9" s="116" t="s">
        <v>5</v>
      </c>
      <c r="M9" s="34"/>
      <c r="N9" s="34"/>
      <c r="O9" s="34"/>
    </row>
    <row r="10" spans="1:15" ht="19.5" customHeight="1">
      <c r="A10" s="73" t="s">
        <v>9</v>
      </c>
      <c r="B10" s="107">
        <v>335516.59999999998</v>
      </c>
      <c r="C10" s="175">
        <v>323186</v>
      </c>
      <c r="D10" s="138">
        <v>4687.3</v>
      </c>
      <c r="E10" s="172" t="s">
        <v>16</v>
      </c>
      <c r="F10" s="137">
        <v>52874.3</v>
      </c>
      <c r="G10" s="172">
        <v>58665</v>
      </c>
      <c r="H10" s="137">
        <v>37558.199999999997</v>
      </c>
      <c r="I10" s="172">
        <v>59186.6</v>
      </c>
      <c r="J10" s="137">
        <v>240396.79999999999</v>
      </c>
      <c r="K10" s="138">
        <v>205334.39999999999</v>
      </c>
      <c r="L10" s="12" t="s">
        <v>6</v>
      </c>
      <c r="M10" s="10"/>
      <c r="N10" s="10"/>
      <c r="O10" s="10"/>
    </row>
    <row r="11" spans="1:15" s="6" customFormat="1" ht="19.5" customHeight="1">
      <c r="A11" s="84" t="s">
        <v>82</v>
      </c>
      <c r="B11" s="107">
        <v>10253.799999999999</v>
      </c>
      <c r="C11" s="175">
        <v>9472.1</v>
      </c>
      <c r="D11" s="138" t="s">
        <v>16</v>
      </c>
      <c r="E11" s="172" t="s">
        <v>16</v>
      </c>
      <c r="F11" s="137" t="s">
        <v>16</v>
      </c>
      <c r="G11" s="172" t="s">
        <v>16</v>
      </c>
      <c r="H11" s="137" t="s">
        <v>16</v>
      </c>
      <c r="I11" s="172" t="s">
        <v>16</v>
      </c>
      <c r="J11" s="137">
        <v>10253.799999999999</v>
      </c>
      <c r="K11" s="138">
        <v>9472.1</v>
      </c>
      <c r="L11" s="12" t="s">
        <v>92</v>
      </c>
      <c r="M11" s="147"/>
      <c r="N11" s="147"/>
    </row>
    <row r="12" spans="1:15" ht="19.5" customHeight="1">
      <c r="A12" s="81" t="s">
        <v>128</v>
      </c>
      <c r="B12" s="107">
        <v>173822.5</v>
      </c>
      <c r="C12" s="175">
        <v>120915.6</v>
      </c>
      <c r="D12" s="138" t="s">
        <v>16</v>
      </c>
      <c r="E12" s="172" t="s">
        <v>16</v>
      </c>
      <c r="F12" s="137" t="s">
        <v>16</v>
      </c>
      <c r="G12" s="172" t="s">
        <v>16</v>
      </c>
      <c r="H12" s="137">
        <v>29882.799999999999</v>
      </c>
      <c r="I12" s="172">
        <v>14307.6</v>
      </c>
      <c r="J12" s="137">
        <v>143939.70000000001</v>
      </c>
      <c r="K12" s="138">
        <v>106608</v>
      </c>
      <c r="L12" s="33" t="s">
        <v>7</v>
      </c>
      <c r="M12" s="10"/>
      <c r="N12" s="10"/>
    </row>
    <row r="13" spans="1:15" ht="19.5" customHeight="1">
      <c r="A13" s="81" t="s">
        <v>144</v>
      </c>
      <c r="B13" s="107">
        <v>6819.9</v>
      </c>
      <c r="C13" s="175">
        <v>6900.6</v>
      </c>
      <c r="D13" s="138" t="s">
        <v>16</v>
      </c>
      <c r="E13" s="172" t="s">
        <v>16</v>
      </c>
      <c r="F13" s="137" t="s">
        <v>16</v>
      </c>
      <c r="G13" s="172" t="s">
        <v>16</v>
      </c>
      <c r="H13" s="137">
        <v>6819.9</v>
      </c>
      <c r="I13" s="172">
        <v>6900.6</v>
      </c>
      <c r="J13" s="136" t="s">
        <v>16</v>
      </c>
      <c r="K13" s="126" t="s">
        <v>16</v>
      </c>
      <c r="L13" s="33" t="s">
        <v>145</v>
      </c>
      <c r="M13" s="10"/>
      <c r="N13" s="10"/>
    </row>
    <row r="14" spans="1:15" ht="30" customHeight="1">
      <c r="A14" s="85" t="s">
        <v>168</v>
      </c>
      <c r="B14" s="107">
        <v>1108.7</v>
      </c>
      <c r="C14" s="175">
        <v>1558.8000000000002</v>
      </c>
      <c r="D14" s="126">
        <v>354.9</v>
      </c>
      <c r="E14" s="173">
        <v>506.6</v>
      </c>
      <c r="F14" s="136">
        <v>630.1</v>
      </c>
      <c r="G14" s="173">
        <v>584.6</v>
      </c>
      <c r="H14" s="136">
        <v>123.7</v>
      </c>
      <c r="I14" s="173">
        <v>467.6</v>
      </c>
      <c r="J14" s="136" t="s">
        <v>16</v>
      </c>
      <c r="K14" s="126" t="s">
        <v>16</v>
      </c>
      <c r="L14" s="14" t="s">
        <v>129</v>
      </c>
      <c r="M14" s="10"/>
      <c r="N14" s="10"/>
    </row>
    <row r="15" spans="1:15" ht="30" customHeight="1">
      <c r="A15" s="85" t="s">
        <v>11</v>
      </c>
      <c r="B15" s="107">
        <v>191795.90000000002</v>
      </c>
      <c r="C15" s="175">
        <v>162214.79999999999</v>
      </c>
      <c r="D15" s="126">
        <v>13739.199999999999</v>
      </c>
      <c r="E15" s="173">
        <v>6569.5</v>
      </c>
      <c r="F15" s="136">
        <v>155170.30000000002</v>
      </c>
      <c r="G15" s="173">
        <v>144226.5</v>
      </c>
      <c r="H15" s="136">
        <v>22886.400000000001</v>
      </c>
      <c r="I15" s="173">
        <v>11418.8</v>
      </c>
      <c r="J15" s="136" t="s">
        <v>16</v>
      </c>
      <c r="K15" s="126" t="s">
        <v>16</v>
      </c>
      <c r="L15" s="14" t="s">
        <v>99</v>
      </c>
      <c r="M15" s="10"/>
      <c r="N15" s="10"/>
    </row>
    <row r="16" spans="1:15" s="5" customFormat="1" ht="19.5" customHeight="1">
      <c r="A16" s="86" t="s">
        <v>84</v>
      </c>
      <c r="B16" s="107">
        <v>135239.70000000001</v>
      </c>
      <c r="C16" s="175">
        <v>108895</v>
      </c>
      <c r="D16" s="138">
        <v>12812.4</v>
      </c>
      <c r="E16" s="172">
        <v>5342.5</v>
      </c>
      <c r="F16" s="137">
        <v>101528.1</v>
      </c>
      <c r="G16" s="172">
        <v>93289.4</v>
      </c>
      <c r="H16" s="137">
        <v>20899.2</v>
      </c>
      <c r="I16" s="172">
        <v>10263.1</v>
      </c>
      <c r="J16" s="137" t="s">
        <v>16</v>
      </c>
      <c r="K16" s="138" t="s">
        <v>16</v>
      </c>
      <c r="L16" s="12" t="s">
        <v>93</v>
      </c>
      <c r="M16" s="10"/>
      <c r="N16" s="10"/>
    </row>
    <row r="17" spans="1:14" s="5" customFormat="1" ht="19.5" customHeight="1">
      <c r="A17" s="86" t="s">
        <v>85</v>
      </c>
      <c r="B17" s="107">
        <v>52542.600000000006</v>
      </c>
      <c r="C17" s="175">
        <v>50778.8</v>
      </c>
      <c r="D17" s="138">
        <v>57.3</v>
      </c>
      <c r="E17" s="172">
        <v>1036.8</v>
      </c>
      <c r="F17" s="137">
        <v>52465.3</v>
      </c>
      <c r="G17" s="172">
        <v>49736.1</v>
      </c>
      <c r="H17" s="137">
        <v>20</v>
      </c>
      <c r="I17" s="172">
        <v>5.9</v>
      </c>
      <c r="J17" s="137" t="s">
        <v>16</v>
      </c>
      <c r="K17" s="138" t="s">
        <v>16</v>
      </c>
      <c r="L17" s="12" t="s">
        <v>10</v>
      </c>
      <c r="M17" s="10"/>
      <c r="N17" s="10"/>
    </row>
    <row r="18" spans="1:14" ht="17.25" customHeight="1">
      <c r="A18" s="87" t="s">
        <v>86</v>
      </c>
      <c r="B18" s="107">
        <v>4013.6000000000004</v>
      </c>
      <c r="C18" s="175">
        <v>2541</v>
      </c>
      <c r="D18" s="138">
        <v>869.5</v>
      </c>
      <c r="E18" s="172">
        <v>190.2</v>
      </c>
      <c r="F18" s="137">
        <v>1176.9000000000001</v>
      </c>
      <c r="G18" s="172">
        <v>1201</v>
      </c>
      <c r="H18" s="137">
        <v>1967.2</v>
      </c>
      <c r="I18" s="172">
        <v>1149.8</v>
      </c>
      <c r="J18" s="137" t="s">
        <v>16</v>
      </c>
      <c r="K18" s="138" t="s">
        <v>16</v>
      </c>
      <c r="L18" s="25" t="s">
        <v>130</v>
      </c>
      <c r="M18" s="10"/>
      <c r="N18" s="10"/>
    </row>
    <row r="19" spans="1:14" s="170" customFormat="1" ht="17.25" customHeight="1">
      <c r="A19" s="221" t="s">
        <v>102</v>
      </c>
      <c r="B19" s="107">
        <v>194664</v>
      </c>
      <c r="C19" s="175">
        <v>203438.9</v>
      </c>
      <c r="D19" s="126">
        <v>2436.3000000000002</v>
      </c>
      <c r="E19" s="173">
        <v>18062.900000000001</v>
      </c>
      <c r="F19" s="136">
        <v>17742.099999999999</v>
      </c>
      <c r="G19" s="173">
        <v>15563.7</v>
      </c>
      <c r="H19" s="136">
        <v>48109.2</v>
      </c>
      <c r="I19" s="173">
        <v>52326.1</v>
      </c>
      <c r="J19" s="136">
        <v>126376.4</v>
      </c>
      <c r="K19" s="126">
        <v>117486.2</v>
      </c>
      <c r="L19" s="26" t="s">
        <v>94</v>
      </c>
      <c r="M19" s="169"/>
      <c r="N19" s="169"/>
    </row>
    <row r="20" spans="1:14" s="88" customFormat="1" ht="17.25" customHeight="1">
      <c r="A20" s="221" t="s">
        <v>87</v>
      </c>
      <c r="B20" s="107">
        <v>53387.9</v>
      </c>
      <c r="C20" s="175">
        <v>48572.6</v>
      </c>
      <c r="D20" s="126">
        <v>286.5</v>
      </c>
      <c r="E20" s="173"/>
      <c r="F20" s="136">
        <v>47299.6</v>
      </c>
      <c r="G20" s="173">
        <v>44406</v>
      </c>
      <c r="H20" s="136">
        <v>5801.8</v>
      </c>
      <c r="I20" s="173">
        <v>4166.6000000000004</v>
      </c>
      <c r="J20" s="136" t="s">
        <v>16</v>
      </c>
      <c r="K20" s="126" t="s">
        <v>16</v>
      </c>
      <c r="L20" s="14" t="s">
        <v>95</v>
      </c>
      <c r="M20" s="148"/>
      <c r="N20" s="148"/>
    </row>
    <row r="21" spans="1:14" ht="30" customHeight="1">
      <c r="A21" s="227" t="s">
        <v>88</v>
      </c>
      <c r="B21" s="107">
        <v>306867</v>
      </c>
      <c r="C21" s="175">
        <v>281750.59999999998</v>
      </c>
      <c r="D21" s="126" t="s">
        <v>16</v>
      </c>
      <c r="E21" s="173" t="s">
        <v>16</v>
      </c>
      <c r="F21" s="136">
        <v>291618.5</v>
      </c>
      <c r="G21" s="173">
        <v>272027</v>
      </c>
      <c r="H21" s="136">
        <v>15248.5</v>
      </c>
      <c r="I21" s="173">
        <v>9723.6</v>
      </c>
      <c r="J21" s="137" t="s">
        <v>16</v>
      </c>
      <c r="K21" s="126" t="s">
        <v>16</v>
      </c>
      <c r="L21" s="14" t="s">
        <v>12</v>
      </c>
      <c r="M21" s="10"/>
      <c r="N21" s="10"/>
    </row>
    <row r="22" spans="1:14" ht="15.95" customHeight="1">
      <c r="A22" s="227" t="s">
        <v>89</v>
      </c>
      <c r="B22" s="107">
        <v>6924.4</v>
      </c>
      <c r="C22" s="175">
        <v>6655.7</v>
      </c>
      <c r="D22" s="126" t="s">
        <v>16</v>
      </c>
      <c r="E22" s="173" t="s">
        <v>16</v>
      </c>
      <c r="F22" s="136">
        <v>6924.4</v>
      </c>
      <c r="G22" s="173">
        <v>6655.7</v>
      </c>
      <c r="H22" s="136" t="s">
        <v>16</v>
      </c>
      <c r="I22" s="173" t="s">
        <v>16</v>
      </c>
      <c r="J22" s="137" t="s">
        <v>16</v>
      </c>
      <c r="K22" s="126" t="s">
        <v>16</v>
      </c>
      <c r="L22" s="14" t="s">
        <v>107</v>
      </c>
      <c r="M22" s="10"/>
      <c r="N22" s="10"/>
    </row>
    <row r="23" spans="1:14" ht="30" customHeight="1">
      <c r="A23" s="227" t="s">
        <v>90</v>
      </c>
      <c r="B23" s="107">
        <v>37420.200000000004</v>
      </c>
      <c r="C23" s="175">
        <v>36676</v>
      </c>
      <c r="D23" s="126" t="s">
        <v>16</v>
      </c>
      <c r="E23" s="126" t="s">
        <v>16</v>
      </c>
      <c r="F23" s="136">
        <v>650.5</v>
      </c>
      <c r="G23" s="173" t="s">
        <v>16</v>
      </c>
      <c r="H23" s="136">
        <v>4240.3</v>
      </c>
      <c r="I23" s="173">
        <v>6626.5</v>
      </c>
      <c r="J23" s="136">
        <v>32529.4</v>
      </c>
      <c r="K23" s="126">
        <v>30049.5</v>
      </c>
      <c r="L23" s="14" t="s">
        <v>96</v>
      </c>
      <c r="M23" s="10"/>
      <c r="N23" s="10"/>
    </row>
    <row r="24" spans="1:14" ht="17.25" customHeight="1">
      <c r="A24" s="221" t="s">
        <v>91</v>
      </c>
      <c r="B24" s="107">
        <v>40439</v>
      </c>
      <c r="C24" s="175">
        <v>16417</v>
      </c>
      <c r="D24" s="126">
        <v>29147.200000000001</v>
      </c>
      <c r="E24" s="173">
        <v>10438.200000000001</v>
      </c>
      <c r="F24" s="136">
        <v>1129</v>
      </c>
      <c r="G24" s="173">
        <v>2103.3000000000002</v>
      </c>
      <c r="H24" s="136">
        <v>10162.799999999999</v>
      </c>
      <c r="I24" s="173">
        <v>3875.5</v>
      </c>
      <c r="J24" s="136" t="s">
        <v>16</v>
      </c>
      <c r="K24" s="126" t="s">
        <v>16</v>
      </c>
      <c r="L24" s="14" t="s">
        <v>97</v>
      </c>
      <c r="M24" s="10"/>
      <c r="N24" s="10"/>
    </row>
    <row r="25" spans="1:14" ht="19.5" customHeight="1">
      <c r="A25" s="227" t="s">
        <v>4</v>
      </c>
      <c r="B25" s="107">
        <v>107681.60000000001</v>
      </c>
      <c r="C25" s="175">
        <v>112299.2</v>
      </c>
      <c r="D25" s="126" t="s">
        <v>16</v>
      </c>
      <c r="E25" s="173" t="s">
        <v>16</v>
      </c>
      <c r="F25" s="136">
        <v>39945.300000000003</v>
      </c>
      <c r="G25" s="173">
        <v>47769.5</v>
      </c>
      <c r="H25" s="136" t="s">
        <v>16</v>
      </c>
      <c r="I25" s="173" t="s">
        <v>16</v>
      </c>
      <c r="J25" s="136">
        <v>67736.3</v>
      </c>
      <c r="K25" s="126">
        <v>64529.7</v>
      </c>
      <c r="L25" s="14" t="s">
        <v>98</v>
      </c>
      <c r="M25" s="10"/>
      <c r="N25" s="10"/>
    </row>
    <row r="26" spans="1:14" ht="19.5" customHeight="1">
      <c r="A26" s="236" t="s">
        <v>26</v>
      </c>
      <c r="B26" s="232">
        <v>1466701.5</v>
      </c>
      <c r="C26" s="233">
        <v>1330057.8999999999</v>
      </c>
      <c r="D26" s="232">
        <v>50651.399999999994</v>
      </c>
      <c r="E26" s="233">
        <v>35577.199999999997</v>
      </c>
      <c r="F26" s="232">
        <v>613984.10000000009</v>
      </c>
      <c r="G26" s="233">
        <v>592001.29999999993</v>
      </c>
      <c r="H26" s="232">
        <v>180833.59999999998</v>
      </c>
      <c r="I26" s="233">
        <v>168999.5</v>
      </c>
      <c r="J26" s="232">
        <v>621232.4</v>
      </c>
      <c r="K26" s="233">
        <v>533479.9</v>
      </c>
      <c r="L26" s="234" t="s">
        <v>25</v>
      </c>
      <c r="M26" s="10"/>
      <c r="N26" s="10"/>
    </row>
    <row r="27" spans="1:14" ht="18.75" customHeight="1">
      <c r="A27" s="290" t="s">
        <v>167</v>
      </c>
      <c r="B27" s="291"/>
      <c r="C27" s="291"/>
      <c r="D27" s="291"/>
      <c r="E27" s="291"/>
      <c r="F27" s="291"/>
      <c r="G27" s="288" t="s">
        <v>166</v>
      </c>
      <c r="H27" s="289"/>
      <c r="I27" s="289"/>
      <c r="J27" s="289"/>
      <c r="K27" s="289"/>
      <c r="L27" s="289"/>
    </row>
    <row r="28" spans="1:14">
      <c r="B28" s="10"/>
      <c r="C28" s="10"/>
      <c r="D28" s="10"/>
      <c r="E28" s="10"/>
      <c r="F28" s="10"/>
      <c r="G28" s="10"/>
      <c r="H28" s="10"/>
      <c r="I28" s="10"/>
      <c r="J28" s="10"/>
      <c r="K28" s="10"/>
    </row>
    <row r="29" spans="1:14">
      <c r="B29" s="10"/>
      <c r="C29" s="10"/>
      <c r="D29" s="10"/>
      <c r="E29" s="10"/>
      <c r="F29" s="10"/>
      <c r="G29" s="10"/>
      <c r="H29" s="10"/>
      <c r="I29" s="10"/>
      <c r="J29" s="10"/>
      <c r="K29" s="10"/>
    </row>
    <row r="30" spans="1:14">
      <c r="B30" s="10"/>
      <c r="C30" s="10"/>
      <c r="D30" s="10"/>
      <c r="E30" s="10"/>
      <c r="F30" s="10"/>
      <c r="G30" s="10"/>
      <c r="H30" s="10"/>
      <c r="I30" s="10"/>
      <c r="J30" s="10"/>
      <c r="K30" s="10"/>
    </row>
    <row r="31" spans="1:14">
      <c r="B31" s="10"/>
      <c r="C31" s="10"/>
      <c r="F31" s="10"/>
      <c r="G31" s="10"/>
      <c r="H31" s="10"/>
      <c r="I31" s="10"/>
    </row>
    <row r="33" spans="4:11">
      <c r="D33" s="10"/>
      <c r="E33" s="10"/>
      <c r="F33" s="10"/>
      <c r="G33" s="10"/>
      <c r="H33" s="10"/>
      <c r="I33" s="10"/>
      <c r="J33" s="10"/>
      <c r="K33" s="10"/>
    </row>
  </sheetData>
  <mergeCells count="18">
    <mergeCell ref="H7:I7"/>
    <mergeCell ref="J7:K7"/>
    <mergeCell ref="G27:L27"/>
    <mergeCell ref="A27:F27"/>
    <mergeCell ref="A1:L1"/>
    <mergeCell ref="A2:L2"/>
    <mergeCell ref="A5:A8"/>
    <mergeCell ref="B5:C5"/>
    <mergeCell ref="I5:K5"/>
    <mergeCell ref="L5:L8"/>
    <mergeCell ref="B6:C6"/>
    <mergeCell ref="D6:E6"/>
    <mergeCell ref="F6:G6"/>
    <mergeCell ref="H6:I6"/>
    <mergeCell ref="J6:K6"/>
    <mergeCell ref="B7:C7"/>
    <mergeCell ref="D7:E7"/>
    <mergeCell ref="F7:G7"/>
  </mergeCells>
  <printOptions horizontalCentered="1"/>
  <pageMargins left="0.39370078740157483" right="0.39370078740157483" top="0.78740157480314965" bottom="0.59055118110236227" header="0.39370078740157483" footer="0.39370078740157483"/>
  <pageSetup paperSize="9" scale="85" firstPageNumber="43" orientation="landscape" useFirstPageNumber="1" horizontalDpi="4294967294" verticalDpi="4294967294" r:id="rId1"/>
  <headerFooter>
    <oddHeader>&amp;L&amp;"Arial,Regular"&amp;8PCBS:Statistical Report, Palestinian Health Accounts 2017&amp;R&amp;8 &amp;2&amp;X&amp;K00+000ء &amp;8&amp;X&amp;K01+000PCBS: التقرير الاحصائي، الحسابات الصحية الفلسطينية 2017</oddHeader>
    <oddFooter>&amp;C&amp;9 &amp;P</oddFooter>
  </headerFooter>
</worksheet>
</file>

<file path=xl/worksheets/sheet6.xml><?xml version="1.0" encoding="utf-8"?>
<worksheet xmlns="http://schemas.openxmlformats.org/spreadsheetml/2006/main" xmlns:r="http://schemas.openxmlformats.org/officeDocument/2006/relationships">
  <sheetPr>
    <tabColor theme="6" tint="-0.499984740745262"/>
  </sheetPr>
  <dimension ref="A1:XFD27"/>
  <sheetViews>
    <sheetView view="pageBreakPreview" zoomScaleNormal="100" zoomScaleSheetLayoutView="100" workbookViewId="0">
      <selection activeCell="F24" sqref="F24"/>
    </sheetView>
  </sheetViews>
  <sheetFormatPr defaultRowHeight="14.25"/>
  <cols>
    <col min="1" max="1" width="25.625" customWidth="1"/>
    <col min="2" max="3" width="10.625" customWidth="1"/>
    <col min="4" max="5" width="9.125" customWidth="1"/>
    <col min="6" max="6" width="9.625" customWidth="1"/>
    <col min="7" max="9" width="9.125" customWidth="1"/>
    <col min="10" max="11" width="10" customWidth="1"/>
    <col min="12" max="12" width="25.625" customWidth="1"/>
    <col min="13" max="14" width="10.375" bestFit="1" customWidth="1"/>
  </cols>
  <sheetData>
    <row r="1" spans="1:17" s="4" customFormat="1" ht="18.95" customHeight="1">
      <c r="A1" s="242" t="s">
        <v>155</v>
      </c>
      <c r="B1" s="242"/>
      <c r="C1" s="242"/>
      <c r="D1" s="242"/>
      <c r="E1" s="242"/>
      <c r="F1" s="242"/>
      <c r="G1" s="242"/>
      <c r="H1" s="242"/>
      <c r="I1" s="242"/>
      <c r="J1" s="242"/>
      <c r="K1" s="242"/>
      <c r="L1" s="242"/>
    </row>
    <row r="2" spans="1:17" s="4" customFormat="1" ht="18.95" customHeight="1">
      <c r="A2" s="292" t="s">
        <v>178</v>
      </c>
      <c r="B2" s="292"/>
      <c r="C2" s="292"/>
      <c r="D2" s="292"/>
      <c r="E2" s="292"/>
      <c r="F2" s="292"/>
      <c r="G2" s="292"/>
      <c r="H2" s="292"/>
      <c r="I2" s="292"/>
      <c r="J2" s="292"/>
      <c r="K2" s="292"/>
      <c r="L2" s="292"/>
    </row>
    <row r="3" spans="1:17" ht="6" customHeight="1">
      <c r="A3" s="2"/>
      <c r="B3" s="2"/>
      <c r="C3" s="2"/>
      <c r="D3" s="2"/>
      <c r="E3" s="2"/>
      <c r="F3" s="2"/>
      <c r="G3" s="2"/>
      <c r="H3" s="2"/>
      <c r="I3" s="2"/>
      <c r="J3" s="2"/>
      <c r="K3" s="2"/>
      <c r="L3" s="2"/>
    </row>
    <row r="4" spans="1:17" s="6" customFormat="1" ht="18" customHeight="1">
      <c r="A4" s="143" t="s">
        <v>27</v>
      </c>
      <c r="B4" s="61"/>
      <c r="C4" s="61"/>
      <c r="D4" s="61"/>
      <c r="E4" s="61"/>
      <c r="F4" s="61"/>
      <c r="G4" s="61"/>
      <c r="H4" s="61"/>
      <c r="I4" s="61"/>
      <c r="J4" s="61"/>
      <c r="K4" s="61"/>
      <c r="L4" s="128" t="s">
        <v>20</v>
      </c>
    </row>
    <row r="5" spans="1:17" ht="18" customHeight="1">
      <c r="A5" s="273" t="s">
        <v>50</v>
      </c>
      <c r="B5" s="295" t="s">
        <v>43</v>
      </c>
      <c r="C5" s="296"/>
      <c r="D5" s="17"/>
      <c r="E5" s="17"/>
      <c r="F5" s="59"/>
      <c r="G5" s="59"/>
      <c r="H5" s="59"/>
      <c r="I5" s="266" t="s">
        <v>42</v>
      </c>
      <c r="J5" s="266"/>
      <c r="K5" s="297"/>
      <c r="L5" s="279" t="s">
        <v>13</v>
      </c>
    </row>
    <row r="6" spans="1:17" s="21" customFormat="1" ht="36" customHeight="1">
      <c r="A6" s="293"/>
      <c r="B6" s="282" t="s">
        <v>25</v>
      </c>
      <c r="C6" s="281"/>
      <c r="D6" s="282" t="s">
        <v>3</v>
      </c>
      <c r="E6" s="281"/>
      <c r="F6" s="282" t="s">
        <v>104</v>
      </c>
      <c r="G6" s="281"/>
      <c r="H6" s="282" t="s">
        <v>106</v>
      </c>
      <c r="I6" s="281"/>
      <c r="J6" s="282" t="s">
        <v>41</v>
      </c>
      <c r="K6" s="283"/>
      <c r="L6" s="298"/>
    </row>
    <row r="7" spans="1:17" s="21" customFormat="1" ht="48" customHeight="1">
      <c r="A7" s="293"/>
      <c r="B7" s="303" t="s">
        <v>26</v>
      </c>
      <c r="C7" s="304"/>
      <c r="D7" s="286" t="s">
        <v>127</v>
      </c>
      <c r="E7" s="287"/>
      <c r="F7" s="303" t="s">
        <v>39</v>
      </c>
      <c r="G7" s="305"/>
      <c r="H7" s="303" t="s">
        <v>36</v>
      </c>
      <c r="I7" s="305"/>
      <c r="J7" s="286" t="s">
        <v>117</v>
      </c>
      <c r="K7" s="285"/>
      <c r="L7" s="298"/>
      <c r="M7" s="27"/>
      <c r="N7" s="27"/>
      <c r="O7" s="27"/>
    </row>
    <row r="8" spans="1:17" s="21" customFormat="1" ht="20.100000000000001" customHeight="1">
      <c r="A8" s="294"/>
      <c r="B8" s="89">
        <v>2017</v>
      </c>
      <c r="C8" s="89">
        <v>2016</v>
      </c>
      <c r="D8" s="89">
        <v>2017</v>
      </c>
      <c r="E8" s="89">
        <v>2016</v>
      </c>
      <c r="F8" s="89">
        <v>2017</v>
      </c>
      <c r="G8" s="89">
        <v>2016</v>
      </c>
      <c r="H8" s="89">
        <v>2017</v>
      </c>
      <c r="I8" s="89">
        <v>2016</v>
      </c>
      <c r="J8" s="89">
        <v>2017</v>
      </c>
      <c r="K8" s="89">
        <v>2016</v>
      </c>
      <c r="L8" s="299"/>
      <c r="M8" s="27"/>
      <c r="N8" s="27"/>
      <c r="O8" s="27"/>
    </row>
    <row r="9" spans="1:17" ht="18" customHeight="1">
      <c r="A9" s="95" t="s">
        <v>51</v>
      </c>
      <c r="B9" s="127">
        <v>1018431.5999999999</v>
      </c>
      <c r="C9" s="177">
        <v>931819.10000000009</v>
      </c>
      <c r="D9" s="123">
        <v>33647</v>
      </c>
      <c r="E9" s="197">
        <v>32040.5</v>
      </c>
      <c r="F9" s="238">
        <v>264688.60000000003</v>
      </c>
      <c r="G9" s="197">
        <v>265234.2</v>
      </c>
      <c r="H9" s="124">
        <v>148050</v>
      </c>
      <c r="I9" s="171">
        <v>146501.1</v>
      </c>
      <c r="J9" s="124">
        <v>572046</v>
      </c>
      <c r="K9" s="174">
        <v>488043.3</v>
      </c>
      <c r="L9" s="7" t="s">
        <v>63</v>
      </c>
      <c r="M9" s="146"/>
      <c r="N9" s="146"/>
      <c r="O9" s="146"/>
    </row>
    <row r="10" spans="1:17" s="16" customFormat="1" ht="36" customHeight="1">
      <c r="A10" s="96" t="s">
        <v>52</v>
      </c>
      <c r="B10" s="32">
        <v>429569.89999999997</v>
      </c>
      <c r="C10" s="178">
        <v>370057.30000000005</v>
      </c>
      <c r="D10" s="198" t="s">
        <v>16</v>
      </c>
      <c r="E10" s="172" t="s">
        <v>16</v>
      </c>
      <c r="F10" s="137">
        <v>648.70000000000005</v>
      </c>
      <c r="G10" s="172">
        <v>1181.9000000000001</v>
      </c>
      <c r="H10" s="137">
        <v>21226.1</v>
      </c>
      <c r="I10" s="172">
        <v>33379.9</v>
      </c>
      <c r="J10" s="137">
        <v>407695.1</v>
      </c>
      <c r="K10" s="199">
        <v>335495.5</v>
      </c>
      <c r="L10" s="12" t="s">
        <v>70</v>
      </c>
      <c r="M10" s="146"/>
      <c r="N10" s="146"/>
      <c r="O10" s="135"/>
      <c r="Q10" s="135"/>
    </row>
    <row r="11" spans="1:17" ht="36" customHeight="1">
      <c r="A11" s="90" t="s">
        <v>53</v>
      </c>
      <c r="B11" s="32">
        <v>497432</v>
      </c>
      <c r="C11" s="178">
        <v>455543.10000000003</v>
      </c>
      <c r="D11" s="198">
        <v>33647</v>
      </c>
      <c r="E11" s="172">
        <v>32040.5</v>
      </c>
      <c r="F11" s="205">
        <v>179430.1</v>
      </c>
      <c r="G11" s="172">
        <v>164734.20000000001</v>
      </c>
      <c r="H11" s="137">
        <v>120004</v>
      </c>
      <c r="I11" s="172">
        <v>106220.6</v>
      </c>
      <c r="J11" s="137">
        <v>164350.9</v>
      </c>
      <c r="K11" s="199">
        <v>152547.79999999999</v>
      </c>
      <c r="L11" s="33" t="s">
        <v>14</v>
      </c>
      <c r="M11" s="146"/>
      <c r="N11" s="146"/>
      <c r="O11" s="135"/>
      <c r="P11" s="16"/>
      <c r="Q11" s="135"/>
    </row>
    <row r="12" spans="1:17" ht="36" customHeight="1">
      <c r="A12" s="235" t="s">
        <v>71</v>
      </c>
      <c r="B12" s="32">
        <v>52465.3</v>
      </c>
      <c r="C12" s="178">
        <v>49736.1</v>
      </c>
      <c r="D12" s="198" t="s">
        <v>16</v>
      </c>
      <c r="E12" s="172" t="s">
        <v>16</v>
      </c>
      <c r="F12" s="137">
        <v>52465.3</v>
      </c>
      <c r="G12" s="172">
        <v>49736.1</v>
      </c>
      <c r="H12" s="137" t="s">
        <v>16</v>
      </c>
      <c r="I12" s="172" t="s">
        <v>16</v>
      </c>
      <c r="J12" s="137" t="s">
        <v>16</v>
      </c>
      <c r="K12" s="199" t="s">
        <v>16</v>
      </c>
      <c r="L12" s="228" t="s">
        <v>170</v>
      </c>
      <c r="M12" s="135"/>
      <c r="N12" s="135"/>
      <c r="O12" s="135"/>
      <c r="P12" s="16"/>
      <c r="Q12" s="135"/>
    </row>
    <row r="13" spans="1:17" s="5" customFormat="1" ht="40.5">
      <c r="A13" s="235" t="s">
        <v>124</v>
      </c>
      <c r="B13" s="134">
        <v>165.8</v>
      </c>
      <c r="C13" s="176" t="s">
        <v>16</v>
      </c>
      <c r="D13" s="198">
        <v>122.9</v>
      </c>
      <c r="E13" s="172" t="s">
        <v>16</v>
      </c>
      <c r="F13" s="137" t="s">
        <v>16</v>
      </c>
      <c r="G13" s="172" t="s">
        <v>16</v>
      </c>
      <c r="H13" s="137">
        <v>42.9</v>
      </c>
      <c r="I13" s="172" t="s">
        <v>16</v>
      </c>
      <c r="J13" s="137" t="s">
        <v>16</v>
      </c>
      <c r="K13" s="199" t="s">
        <v>16</v>
      </c>
      <c r="L13" s="228" t="s">
        <v>171</v>
      </c>
      <c r="M13" s="135"/>
      <c r="N13" s="28"/>
      <c r="O13" s="135"/>
      <c r="P13" s="16"/>
      <c r="Q13" s="135"/>
    </row>
    <row r="14" spans="1:17" s="5" customFormat="1" ht="39" customHeight="1">
      <c r="A14" s="235" t="s">
        <v>72</v>
      </c>
      <c r="B14" s="32">
        <v>444800.89999999997</v>
      </c>
      <c r="C14" s="178">
        <v>405807.1</v>
      </c>
      <c r="D14" s="198">
        <v>33524.1</v>
      </c>
      <c r="E14" s="172">
        <v>32040.6</v>
      </c>
      <c r="F14" s="137">
        <v>126964.8</v>
      </c>
      <c r="G14" s="172">
        <v>114998.1</v>
      </c>
      <c r="H14" s="137">
        <v>119961.1</v>
      </c>
      <c r="I14" s="172">
        <v>106220.6</v>
      </c>
      <c r="J14" s="137">
        <v>164350.9</v>
      </c>
      <c r="K14" s="199">
        <v>152547.79999999999</v>
      </c>
      <c r="L14" s="228" t="s">
        <v>172</v>
      </c>
      <c r="M14" s="135"/>
      <c r="N14" s="135"/>
      <c r="O14" s="135"/>
      <c r="P14" s="16"/>
      <c r="Q14" s="135"/>
    </row>
    <row r="15" spans="1:17" ht="17.25" customHeight="1">
      <c r="A15" s="90" t="s">
        <v>54</v>
      </c>
      <c r="B15" s="32">
        <v>91429.7</v>
      </c>
      <c r="C15" s="178">
        <v>106218.70000000001</v>
      </c>
      <c r="D15" s="198" t="s">
        <v>16</v>
      </c>
      <c r="E15" s="172" t="s">
        <v>16</v>
      </c>
      <c r="F15" s="137">
        <v>84609.8</v>
      </c>
      <c r="G15" s="172">
        <v>99318.1</v>
      </c>
      <c r="H15" s="137">
        <v>6819.9</v>
      </c>
      <c r="I15" s="172">
        <v>6900.6</v>
      </c>
      <c r="J15" s="137" t="s">
        <v>16</v>
      </c>
      <c r="K15" s="199" t="s">
        <v>16</v>
      </c>
      <c r="L15" s="25" t="s">
        <v>64</v>
      </c>
      <c r="M15" s="135"/>
      <c r="N15" s="135"/>
      <c r="O15" s="135"/>
      <c r="P15" s="16"/>
      <c r="Q15" s="135"/>
    </row>
    <row r="16" spans="1:17" s="16" customFormat="1" ht="17.25" customHeight="1">
      <c r="A16" s="91" t="s">
        <v>57</v>
      </c>
      <c r="B16" s="32">
        <v>2449.3999999999996</v>
      </c>
      <c r="C16" s="178">
        <v>1204.2</v>
      </c>
      <c r="D16" s="107">
        <v>582.29999999999995</v>
      </c>
      <c r="E16" s="173">
        <v>73.8</v>
      </c>
      <c r="F16" s="136" t="s">
        <v>16</v>
      </c>
      <c r="G16" s="173" t="s">
        <v>16</v>
      </c>
      <c r="H16" s="136">
        <v>1867.1</v>
      </c>
      <c r="I16" s="173">
        <v>1130.4000000000001</v>
      </c>
      <c r="J16" s="136" t="s">
        <v>16</v>
      </c>
      <c r="K16" s="175" t="s">
        <v>16</v>
      </c>
      <c r="L16" s="26" t="s">
        <v>65</v>
      </c>
      <c r="M16" s="135"/>
      <c r="N16" s="135"/>
      <c r="O16" s="135"/>
      <c r="Q16" s="135"/>
    </row>
    <row r="17" spans="1:17 16384:16384" ht="17.25" customHeight="1">
      <c r="A17" s="90" t="s">
        <v>55</v>
      </c>
      <c r="B17" s="134" t="s">
        <v>16</v>
      </c>
      <c r="C17" s="176" t="s">
        <v>16</v>
      </c>
      <c r="D17" s="198" t="s">
        <v>16</v>
      </c>
      <c r="E17" s="172" t="s">
        <v>16</v>
      </c>
      <c r="F17" s="137" t="s">
        <v>16</v>
      </c>
      <c r="G17" s="172" t="s">
        <v>16</v>
      </c>
      <c r="H17" s="137" t="s">
        <v>16</v>
      </c>
      <c r="I17" s="172" t="s">
        <v>16</v>
      </c>
      <c r="J17" s="137" t="s">
        <v>16</v>
      </c>
      <c r="K17" s="199" t="s">
        <v>16</v>
      </c>
      <c r="L17" s="12" t="s">
        <v>109</v>
      </c>
      <c r="M17" s="135"/>
      <c r="N17" s="28"/>
      <c r="O17" s="135"/>
      <c r="P17" s="16"/>
      <c r="Q17" s="135"/>
    </row>
    <row r="18" spans="1:17 16384:16384" s="5" customFormat="1" ht="24" customHeight="1">
      <c r="A18" s="92" t="s">
        <v>56</v>
      </c>
      <c r="B18" s="32">
        <v>2449.3999999999996</v>
      </c>
      <c r="C18" s="178">
        <v>1204.0999999999999</v>
      </c>
      <c r="D18" s="198">
        <v>582.29999999999995</v>
      </c>
      <c r="E18" s="172">
        <v>73.8</v>
      </c>
      <c r="F18" s="137" t="s">
        <v>16</v>
      </c>
      <c r="G18" s="172" t="s">
        <v>16</v>
      </c>
      <c r="H18" s="137">
        <v>1867.1</v>
      </c>
      <c r="I18" s="172">
        <v>1130.3</v>
      </c>
      <c r="J18" s="137" t="s">
        <v>16</v>
      </c>
      <c r="K18" s="199" t="s">
        <v>16</v>
      </c>
      <c r="L18" s="12" t="s">
        <v>69</v>
      </c>
      <c r="M18" s="135"/>
      <c r="N18" s="135"/>
      <c r="O18" s="135"/>
      <c r="P18" s="16"/>
      <c r="Q18" s="135"/>
      <c r="XFD18" s="135"/>
    </row>
    <row r="19" spans="1:17 16384:16384" ht="17.25" customHeight="1">
      <c r="A19" s="93" t="s">
        <v>58</v>
      </c>
      <c r="B19" s="32">
        <v>3761.2000000000003</v>
      </c>
      <c r="C19" s="178">
        <v>2688</v>
      </c>
      <c r="D19" s="107">
        <v>1484.4</v>
      </c>
      <c r="E19" s="173" t="s">
        <v>16</v>
      </c>
      <c r="F19" s="136">
        <v>1759.2</v>
      </c>
      <c r="G19" s="173">
        <v>2688</v>
      </c>
      <c r="H19" s="136">
        <v>517.6</v>
      </c>
      <c r="I19" s="173" t="s">
        <v>16</v>
      </c>
      <c r="J19" s="136" t="s">
        <v>16</v>
      </c>
      <c r="K19" s="175" t="s">
        <v>16</v>
      </c>
      <c r="L19" s="14" t="s">
        <v>108</v>
      </c>
      <c r="M19" s="135"/>
      <c r="N19" s="135"/>
      <c r="O19" s="135"/>
      <c r="P19" s="16"/>
      <c r="Q19" s="135"/>
    </row>
    <row r="20" spans="1:17 16384:16384" ht="37.5" customHeight="1">
      <c r="A20" s="93" t="s">
        <v>59</v>
      </c>
      <c r="B20" s="32">
        <v>54288.400000000009</v>
      </c>
      <c r="C20" s="178">
        <v>49563</v>
      </c>
      <c r="D20" s="107">
        <v>180.8</v>
      </c>
      <c r="E20" s="173" t="s">
        <v>16</v>
      </c>
      <c r="F20" s="136">
        <v>48342.8</v>
      </c>
      <c r="G20" s="173">
        <v>45396.4</v>
      </c>
      <c r="H20" s="136">
        <v>5764.8</v>
      </c>
      <c r="I20" s="173">
        <v>4166.6000000000004</v>
      </c>
      <c r="J20" s="136" t="s">
        <v>16</v>
      </c>
      <c r="K20" s="175" t="s">
        <v>16</v>
      </c>
      <c r="L20" s="14" t="s">
        <v>173</v>
      </c>
      <c r="M20" s="135"/>
      <c r="N20" s="135"/>
      <c r="O20" s="135"/>
      <c r="P20" s="16"/>
      <c r="Q20" s="135"/>
    </row>
    <row r="21" spans="1:17 16384:16384" ht="17.25" customHeight="1">
      <c r="A21" s="93" t="s">
        <v>60</v>
      </c>
      <c r="B21" s="32">
        <v>306867</v>
      </c>
      <c r="C21" s="178">
        <v>281750.59999999998</v>
      </c>
      <c r="D21" s="107" t="s">
        <v>16</v>
      </c>
      <c r="E21" s="173" t="s">
        <v>16</v>
      </c>
      <c r="F21" s="136">
        <v>291618.59999999998</v>
      </c>
      <c r="G21" s="173">
        <v>272027</v>
      </c>
      <c r="H21" s="136">
        <v>15248.4</v>
      </c>
      <c r="I21" s="173">
        <v>9723.6</v>
      </c>
      <c r="J21" s="136" t="s">
        <v>16</v>
      </c>
      <c r="K21" s="175" t="s">
        <v>16</v>
      </c>
      <c r="L21" s="14" t="s">
        <v>66</v>
      </c>
      <c r="M21" s="135"/>
      <c r="N21" s="135"/>
      <c r="O21" s="135"/>
      <c r="P21" s="16"/>
      <c r="Q21" s="135"/>
    </row>
    <row r="22" spans="1:17 16384:16384" ht="17.25" customHeight="1">
      <c r="A22" s="94" t="s">
        <v>61</v>
      </c>
      <c r="B22" s="32">
        <v>43483.7</v>
      </c>
      <c r="C22" s="178">
        <v>26357.1</v>
      </c>
      <c r="D22" s="107">
        <v>14756.9</v>
      </c>
      <c r="E22" s="173">
        <v>3462.9</v>
      </c>
      <c r="F22" s="136">
        <v>6924.4</v>
      </c>
      <c r="G22" s="173">
        <v>6655.7</v>
      </c>
      <c r="H22" s="136">
        <v>5145.3</v>
      </c>
      <c r="I22" s="173">
        <v>851.3</v>
      </c>
      <c r="J22" s="136">
        <v>16657.099999999999</v>
      </c>
      <c r="K22" s="175">
        <v>15387.2</v>
      </c>
      <c r="L22" s="14" t="s">
        <v>67</v>
      </c>
      <c r="M22" s="135"/>
      <c r="N22" s="135"/>
      <c r="O22" s="135"/>
      <c r="P22" s="16"/>
      <c r="Q22" s="135"/>
    </row>
    <row r="23" spans="1:17 16384:16384" ht="24" customHeight="1">
      <c r="A23" s="93" t="s">
        <v>62</v>
      </c>
      <c r="B23" s="32">
        <v>37420.199999999997</v>
      </c>
      <c r="C23" s="178">
        <v>36675.9</v>
      </c>
      <c r="D23" s="107" t="s">
        <v>16</v>
      </c>
      <c r="E23" s="173" t="s">
        <v>16</v>
      </c>
      <c r="F23" s="136">
        <v>650.5</v>
      </c>
      <c r="G23" s="173" t="s">
        <v>16</v>
      </c>
      <c r="H23" s="136">
        <v>4240.3999999999996</v>
      </c>
      <c r="I23" s="173">
        <v>6626.5</v>
      </c>
      <c r="J23" s="136">
        <v>32529.3</v>
      </c>
      <c r="K23" s="175">
        <v>30049.4</v>
      </c>
      <c r="L23" s="14" t="s">
        <v>68</v>
      </c>
      <c r="M23" s="135"/>
      <c r="N23" s="135"/>
      <c r="O23" s="135"/>
      <c r="P23" s="16"/>
      <c r="Q23" s="135"/>
    </row>
    <row r="24" spans="1:17 16384:16384" ht="18" customHeight="1">
      <c r="A24" s="229" t="s">
        <v>137</v>
      </c>
      <c r="B24" s="230">
        <v>1466701.5</v>
      </c>
      <c r="C24" s="231">
        <v>1330057.8999999999</v>
      </c>
      <c r="D24" s="232">
        <v>50651.400000000009</v>
      </c>
      <c r="E24" s="233">
        <v>35577.199999999997</v>
      </c>
      <c r="F24" s="232">
        <v>613984.10000000009</v>
      </c>
      <c r="G24" s="233">
        <v>592001.30000000005</v>
      </c>
      <c r="H24" s="232">
        <v>180833.59999999998</v>
      </c>
      <c r="I24" s="233">
        <v>168999.5</v>
      </c>
      <c r="J24" s="232">
        <v>621232.4</v>
      </c>
      <c r="K24" s="233">
        <v>533479.9</v>
      </c>
      <c r="L24" s="234" t="s">
        <v>25</v>
      </c>
      <c r="M24" s="10"/>
      <c r="N24" s="10"/>
    </row>
    <row r="25" spans="1:17 16384:16384">
      <c r="B25" s="10"/>
      <c r="C25" s="10"/>
      <c r="D25" s="10"/>
      <c r="E25" s="10"/>
      <c r="F25" s="10"/>
      <c r="G25" s="10"/>
      <c r="H25" s="10"/>
      <c r="I25" s="10"/>
      <c r="J25" s="10"/>
      <c r="K25" s="10"/>
    </row>
    <row r="26" spans="1:17 16384:16384">
      <c r="B26" s="10"/>
      <c r="C26" s="10"/>
      <c r="D26" s="10"/>
      <c r="E26" s="10"/>
      <c r="F26" s="10"/>
      <c r="G26" s="10"/>
      <c r="H26" s="10"/>
      <c r="I26" s="10"/>
      <c r="J26" s="10"/>
      <c r="K26" s="10"/>
    </row>
    <row r="27" spans="1:17 16384:16384">
      <c r="D27" s="10"/>
      <c r="E27" s="10"/>
      <c r="F27" s="10"/>
      <c r="G27" s="10"/>
      <c r="H27" s="10"/>
      <c r="I27" s="10"/>
      <c r="J27" s="10"/>
      <c r="K27" s="10"/>
    </row>
  </sheetData>
  <mergeCells count="16">
    <mergeCell ref="A1:L1"/>
    <mergeCell ref="A2:L2"/>
    <mergeCell ref="A5:A8"/>
    <mergeCell ref="B5:C5"/>
    <mergeCell ref="I5:K5"/>
    <mergeCell ref="L5:L8"/>
    <mergeCell ref="B6:C6"/>
    <mergeCell ref="D6:E6"/>
    <mergeCell ref="F6:G6"/>
    <mergeCell ref="H6:I6"/>
    <mergeCell ref="J6:K6"/>
    <mergeCell ref="B7:C7"/>
    <mergeCell ref="D7:E7"/>
    <mergeCell ref="F7:G7"/>
    <mergeCell ref="H7:I7"/>
    <mergeCell ref="J7:K7"/>
  </mergeCells>
  <printOptions horizontalCentered="1"/>
  <pageMargins left="0.39370078740157483" right="0.39370078740157483" top="0.78740157480314965" bottom="0.59055118110236227" header="0.39370078740157483" footer="0.39370078740157483"/>
  <pageSetup paperSize="9" scale="84" firstPageNumber="44" orientation="landscape" useFirstPageNumber="1" horizontalDpi="4294967294" verticalDpi="4294967294" r:id="rId1"/>
  <headerFooter>
    <oddHeader>&amp;L&amp;"Arial,Regular"&amp;8PCBS:Statistical Report, Palestinian Health Accounts 2017&amp;R&amp;8 &amp;2&amp;X&amp;K00+000ء   &amp;8&amp;X&amp;K01+000PCBS: التقرير الاحصائي، الحسابات الصحية الفلسطينية 2017</oddHeader>
    <oddFooter>&amp;C&amp;9 &amp;P</oddFooter>
  </headerFooter>
</worksheet>
</file>

<file path=xl/worksheets/sheet7.xml><?xml version="1.0" encoding="utf-8"?>
<worksheet xmlns="http://schemas.openxmlformats.org/spreadsheetml/2006/main" xmlns:r="http://schemas.openxmlformats.org/officeDocument/2006/relationships">
  <sheetPr>
    <tabColor rgb="FFFF0000"/>
  </sheetPr>
  <dimension ref="A1:R51"/>
  <sheetViews>
    <sheetView view="pageBreakPreview" topLeftCell="A7" zoomScaleNormal="100" zoomScaleSheetLayoutView="100" workbookViewId="0">
      <selection activeCell="F24" sqref="F24"/>
    </sheetView>
  </sheetViews>
  <sheetFormatPr defaultRowHeight="14.25"/>
  <cols>
    <col min="1" max="1" width="19.375" customWidth="1"/>
    <col min="2" max="2" width="10.375" customWidth="1"/>
    <col min="3" max="3" width="11" customWidth="1"/>
    <col min="4" max="4" width="8.125" customWidth="1"/>
    <col min="5" max="5" width="9.25" customWidth="1"/>
    <col min="6" max="6" width="9.5" customWidth="1"/>
    <col min="7" max="7" width="9.125" customWidth="1"/>
    <col min="8" max="8" width="10.5" customWidth="1"/>
    <col min="9" max="9" width="11.5" customWidth="1"/>
    <col min="10" max="10" width="8" customWidth="1"/>
    <col min="11" max="11" width="19.625" customWidth="1"/>
    <col min="12" max="12" width="9.5" bestFit="1" customWidth="1"/>
    <col min="14" max="14" width="9.5" bestFit="1" customWidth="1"/>
  </cols>
  <sheetData>
    <row r="1" spans="1:18" s="4" customFormat="1" ht="18.95" customHeight="1">
      <c r="A1" s="242" t="s">
        <v>156</v>
      </c>
      <c r="B1" s="242"/>
      <c r="C1" s="242"/>
      <c r="D1" s="242"/>
      <c r="E1" s="242"/>
      <c r="F1" s="242"/>
      <c r="G1" s="242"/>
      <c r="H1" s="242"/>
      <c r="I1" s="242"/>
      <c r="J1" s="242"/>
      <c r="K1" s="242"/>
    </row>
    <row r="2" spans="1:18" s="4" customFormat="1" ht="18.95" customHeight="1">
      <c r="A2" s="292" t="s">
        <v>176</v>
      </c>
      <c r="B2" s="292"/>
      <c r="C2" s="292"/>
      <c r="D2" s="292"/>
      <c r="E2" s="292"/>
      <c r="F2" s="292"/>
      <c r="G2" s="292"/>
      <c r="H2" s="292"/>
      <c r="I2" s="292"/>
      <c r="J2" s="292"/>
      <c r="K2" s="292"/>
    </row>
    <row r="3" spans="1:18" ht="6" customHeight="1">
      <c r="A3" s="2"/>
      <c r="B3" s="2"/>
      <c r="C3" s="2"/>
      <c r="D3" s="2"/>
      <c r="E3" s="2"/>
      <c r="F3" s="2"/>
      <c r="G3" s="2"/>
      <c r="H3" s="2"/>
      <c r="I3" s="2"/>
      <c r="J3" s="2"/>
      <c r="K3" s="2"/>
    </row>
    <row r="4" spans="1:18" s="6" customFormat="1" ht="18" customHeight="1">
      <c r="A4" s="143" t="s">
        <v>27</v>
      </c>
      <c r="B4" s="60"/>
      <c r="C4" s="63"/>
      <c r="D4" s="63"/>
      <c r="E4" s="63"/>
      <c r="F4" s="63"/>
      <c r="G4" s="63"/>
      <c r="H4" s="63"/>
      <c r="I4" s="63"/>
      <c r="J4" s="63"/>
      <c r="K4" s="128" t="s">
        <v>20</v>
      </c>
    </row>
    <row r="5" spans="1:18" ht="18" customHeight="1">
      <c r="A5" s="313" t="s">
        <v>22</v>
      </c>
      <c r="B5" s="316" t="s">
        <v>29</v>
      </c>
      <c r="C5" s="317"/>
      <c r="D5" s="82"/>
      <c r="E5" s="82"/>
      <c r="F5" s="82"/>
      <c r="G5" s="318" t="s">
        <v>111</v>
      </c>
      <c r="H5" s="318"/>
      <c r="I5" s="319"/>
      <c r="J5" s="322" t="s">
        <v>18</v>
      </c>
      <c r="K5" s="322" t="s">
        <v>23</v>
      </c>
    </row>
    <row r="6" spans="1:18" s="21" customFormat="1" ht="39" customHeight="1">
      <c r="A6" s="314"/>
      <c r="B6" s="52" t="s">
        <v>25</v>
      </c>
      <c r="C6" s="52" t="s">
        <v>68</v>
      </c>
      <c r="D6" s="52" t="s">
        <v>67</v>
      </c>
      <c r="E6" s="52" t="s">
        <v>66</v>
      </c>
      <c r="F6" s="52" t="s">
        <v>15</v>
      </c>
      <c r="G6" s="52" t="s">
        <v>112</v>
      </c>
      <c r="H6" s="52" t="s">
        <v>65</v>
      </c>
      <c r="I6" s="53" t="s">
        <v>63</v>
      </c>
      <c r="J6" s="323"/>
      <c r="K6" s="323"/>
    </row>
    <row r="7" spans="1:18" s="21" customFormat="1" ht="60" customHeight="1">
      <c r="A7" s="338"/>
      <c r="B7" s="54" t="s">
        <v>26</v>
      </c>
      <c r="C7" s="54" t="s">
        <v>62</v>
      </c>
      <c r="D7" s="54" t="s">
        <v>61</v>
      </c>
      <c r="E7" s="54" t="s">
        <v>60</v>
      </c>
      <c r="F7" s="54" t="s">
        <v>59</v>
      </c>
      <c r="G7" s="54" t="s">
        <v>58</v>
      </c>
      <c r="H7" s="54" t="s">
        <v>57</v>
      </c>
      <c r="I7" s="97" t="s">
        <v>51</v>
      </c>
      <c r="J7" s="98" t="s">
        <v>19</v>
      </c>
      <c r="K7" s="324"/>
    </row>
    <row r="8" spans="1:18" ht="17.25" customHeight="1">
      <c r="A8" s="325" t="s">
        <v>9</v>
      </c>
      <c r="B8" s="180">
        <f t="shared" ref="B8:B15" si="0">I8</f>
        <v>323186</v>
      </c>
      <c r="C8" s="179" t="s">
        <v>16</v>
      </c>
      <c r="D8" s="179" t="s">
        <v>16</v>
      </c>
      <c r="E8" s="179" t="s">
        <v>16</v>
      </c>
      <c r="F8" s="179" t="s">
        <v>16</v>
      </c>
      <c r="G8" s="179" t="s">
        <v>16</v>
      </c>
      <c r="H8" s="179" t="s">
        <v>16</v>
      </c>
      <c r="I8" s="183">
        <v>323186</v>
      </c>
      <c r="J8" s="184">
        <v>2016</v>
      </c>
      <c r="K8" s="331" t="s">
        <v>6</v>
      </c>
      <c r="L8" s="10"/>
      <c r="M8" s="10"/>
      <c r="N8" s="10"/>
      <c r="R8" s="10"/>
    </row>
    <row r="9" spans="1:18" ht="17.25" customHeight="1">
      <c r="A9" s="336"/>
      <c r="B9" s="181">
        <f t="shared" si="0"/>
        <v>335516.59999999998</v>
      </c>
      <c r="C9" s="103" t="s">
        <v>16</v>
      </c>
      <c r="D9" s="103" t="s">
        <v>16</v>
      </c>
      <c r="E9" s="103" t="s">
        <v>16</v>
      </c>
      <c r="F9" s="103" t="s">
        <v>16</v>
      </c>
      <c r="G9" s="103" t="s">
        <v>16</v>
      </c>
      <c r="H9" s="103" t="s">
        <v>16</v>
      </c>
      <c r="I9" s="104">
        <v>335516.59999999998</v>
      </c>
      <c r="J9" s="105">
        <v>2017</v>
      </c>
      <c r="K9" s="335"/>
      <c r="L9" s="10"/>
      <c r="N9" s="10"/>
      <c r="R9" s="10"/>
    </row>
    <row r="10" spans="1:18" ht="17.25" customHeight="1">
      <c r="A10" s="325" t="s">
        <v>82</v>
      </c>
      <c r="B10" s="191">
        <f t="shared" si="0"/>
        <v>9472.1</v>
      </c>
      <c r="C10" s="186" t="s">
        <v>16</v>
      </c>
      <c r="D10" s="186" t="s">
        <v>16</v>
      </c>
      <c r="E10" s="186" t="s">
        <v>16</v>
      </c>
      <c r="F10" s="186" t="s">
        <v>16</v>
      </c>
      <c r="G10" s="186" t="s">
        <v>16</v>
      </c>
      <c r="H10" s="186" t="s">
        <v>16</v>
      </c>
      <c r="I10" s="187">
        <v>9472.1</v>
      </c>
      <c r="J10" s="184">
        <v>2016</v>
      </c>
      <c r="K10" s="331" t="s">
        <v>92</v>
      </c>
      <c r="L10" s="10"/>
      <c r="N10" s="10"/>
      <c r="R10" s="10"/>
    </row>
    <row r="11" spans="1:18" ht="17.25" customHeight="1">
      <c r="A11" s="336"/>
      <c r="B11" s="181">
        <f t="shared" si="0"/>
        <v>10253.799999999999</v>
      </c>
      <c r="C11" s="103" t="s">
        <v>16</v>
      </c>
      <c r="D11" s="103" t="s">
        <v>16</v>
      </c>
      <c r="E11" s="103" t="s">
        <v>16</v>
      </c>
      <c r="F11" s="103" t="s">
        <v>16</v>
      </c>
      <c r="G11" s="103" t="s">
        <v>16</v>
      </c>
      <c r="H11" s="103" t="s">
        <v>16</v>
      </c>
      <c r="I11" s="104">
        <v>10253.799999999999</v>
      </c>
      <c r="J11" s="105">
        <v>2017</v>
      </c>
      <c r="K11" s="335"/>
      <c r="L11" s="10"/>
      <c r="N11" s="10"/>
      <c r="R11" s="10"/>
    </row>
    <row r="12" spans="1:18" ht="17.25" customHeight="1">
      <c r="A12" s="325" t="s">
        <v>83</v>
      </c>
      <c r="B12" s="191">
        <f t="shared" si="0"/>
        <v>120915.6</v>
      </c>
      <c r="C12" s="186" t="s">
        <v>16</v>
      </c>
      <c r="D12" s="186" t="s">
        <v>16</v>
      </c>
      <c r="E12" s="186" t="s">
        <v>16</v>
      </c>
      <c r="F12" s="186" t="s">
        <v>16</v>
      </c>
      <c r="G12" s="186" t="s">
        <v>16</v>
      </c>
      <c r="H12" s="186" t="s">
        <v>16</v>
      </c>
      <c r="I12" s="187">
        <v>120915.6</v>
      </c>
      <c r="J12" s="184">
        <v>2016</v>
      </c>
      <c r="K12" s="337" t="s">
        <v>7</v>
      </c>
      <c r="L12" s="10"/>
      <c r="N12" s="10"/>
      <c r="R12" s="10"/>
    </row>
    <row r="13" spans="1:18" ht="17.25" customHeight="1">
      <c r="A13" s="336"/>
      <c r="B13" s="181">
        <f t="shared" si="0"/>
        <v>173822.5</v>
      </c>
      <c r="C13" s="103" t="s">
        <v>16</v>
      </c>
      <c r="D13" s="103" t="s">
        <v>16</v>
      </c>
      <c r="E13" s="103" t="s">
        <v>16</v>
      </c>
      <c r="F13" s="103" t="s">
        <v>16</v>
      </c>
      <c r="G13" s="103" t="s">
        <v>16</v>
      </c>
      <c r="H13" s="103" t="s">
        <v>16</v>
      </c>
      <c r="I13" s="104">
        <v>173822.5</v>
      </c>
      <c r="J13" s="99">
        <v>2017</v>
      </c>
      <c r="K13" s="337"/>
      <c r="L13" s="10"/>
      <c r="N13" s="10"/>
      <c r="R13" s="10"/>
    </row>
    <row r="14" spans="1:18" ht="17.25" customHeight="1">
      <c r="A14" s="325" t="s">
        <v>146</v>
      </c>
      <c r="B14" s="218">
        <f t="shared" si="0"/>
        <v>6900.6</v>
      </c>
      <c r="C14" s="186" t="s">
        <v>16</v>
      </c>
      <c r="D14" s="186" t="s">
        <v>16</v>
      </c>
      <c r="E14" s="186" t="s">
        <v>16</v>
      </c>
      <c r="F14" s="186" t="s">
        <v>16</v>
      </c>
      <c r="G14" s="186" t="s">
        <v>16</v>
      </c>
      <c r="H14" s="186" t="s">
        <v>16</v>
      </c>
      <c r="I14" s="64">
        <v>6900.6</v>
      </c>
      <c r="J14" s="184">
        <v>2016</v>
      </c>
      <c r="K14" s="337" t="s">
        <v>145</v>
      </c>
      <c r="L14" s="10"/>
      <c r="N14" s="10"/>
      <c r="R14" s="10"/>
    </row>
    <row r="15" spans="1:18" ht="17.25" customHeight="1">
      <c r="A15" s="336"/>
      <c r="B15" s="218">
        <f t="shared" si="0"/>
        <v>6819.9</v>
      </c>
      <c r="C15" s="103" t="s">
        <v>16</v>
      </c>
      <c r="D15" s="103" t="s">
        <v>16</v>
      </c>
      <c r="E15" s="103" t="s">
        <v>16</v>
      </c>
      <c r="F15" s="103" t="s">
        <v>16</v>
      </c>
      <c r="G15" s="103" t="s">
        <v>16</v>
      </c>
      <c r="H15" s="103" t="s">
        <v>16</v>
      </c>
      <c r="I15" s="104">
        <v>6819.9</v>
      </c>
      <c r="J15" s="101">
        <v>2017</v>
      </c>
      <c r="K15" s="337"/>
      <c r="L15" s="10"/>
      <c r="N15" s="10"/>
      <c r="R15" s="10"/>
    </row>
    <row r="16" spans="1:18" ht="17.25" customHeight="1">
      <c r="A16" s="333" t="s">
        <v>168</v>
      </c>
      <c r="B16" s="191">
        <f>I16+G16</f>
        <v>1558.8000000000002</v>
      </c>
      <c r="C16" s="186" t="s">
        <v>16</v>
      </c>
      <c r="D16" s="186" t="s">
        <v>16</v>
      </c>
      <c r="E16" s="186" t="s">
        <v>16</v>
      </c>
      <c r="F16" s="186" t="s">
        <v>16</v>
      </c>
      <c r="G16" s="237">
        <v>584.70000000000005</v>
      </c>
      <c r="H16" s="186" t="s">
        <v>16</v>
      </c>
      <c r="I16" s="187">
        <v>974.1</v>
      </c>
      <c r="J16" s="184">
        <v>2016</v>
      </c>
      <c r="K16" s="331" t="s">
        <v>169</v>
      </c>
      <c r="L16" s="10"/>
      <c r="N16" s="10"/>
      <c r="R16" s="10"/>
    </row>
    <row r="17" spans="1:18" ht="17.25" customHeight="1">
      <c r="A17" s="334"/>
      <c r="B17" s="181">
        <f>G17+I17</f>
        <v>1108.7</v>
      </c>
      <c r="C17" s="103"/>
      <c r="D17" s="103"/>
      <c r="E17" s="103"/>
      <c r="F17" s="103"/>
      <c r="G17" s="103">
        <v>867.4</v>
      </c>
      <c r="H17" s="103" t="s">
        <v>16</v>
      </c>
      <c r="I17" s="104">
        <v>241.3</v>
      </c>
      <c r="J17" s="99">
        <v>2017</v>
      </c>
      <c r="K17" s="335"/>
      <c r="L17" s="10"/>
      <c r="N17" s="10"/>
      <c r="R17" s="10"/>
    </row>
    <row r="18" spans="1:18" ht="17.25" customHeight="1">
      <c r="A18" s="325" t="s">
        <v>84</v>
      </c>
      <c r="B18" s="191">
        <f>I18</f>
        <v>108895</v>
      </c>
      <c r="C18" s="186" t="s">
        <v>16</v>
      </c>
      <c r="D18" s="186" t="s">
        <v>16</v>
      </c>
      <c r="E18" s="186" t="s">
        <v>16</v>
      </c>
      <c r="F18" s="186" t="s">
        <v>16</v>
      </c>
      <c r="G18" s="186" t="s">
        <v>16</v>
      </c>
      <c r="H18" s="186" t="s">
        <v>16</v>
      </c>
      <c r="I18" s="187">
        <v>108895</v>
      </c>
      <c r="J18" s="184">
        <v>2016</v>
      </c>
      <c r="K18" s="327" t="s">
        <v>93</v>
      </c>
      <c r="L18" s="10"/>
      <c r="N18" s="10"/>
      <c r="R18" s="10"/>
    </row>
    <row r="19" spans="1:18" ht="17.25" customHeight="1">
      <c r="A19" s="336"/>
      <c r="B19" s="181">
        <f>I19</f>
        <v>135239.70000000001</v>
      </c>
      <c r="C19" s="103"/>
      <c r="D19" s="103"/>
      <c r="E19" s="103"/>
      <c r="F19" s="103"/>
      <c r="G19" s="103"/>
      <c r="H19" s="103"/>
      <c r="I19" s="104">
        <v>135239.70000000001</v>
      </c>
      <c r="J19" s="99">
        <v>2017</v>
      </c>
      <c r="K19" s="328"/>
      <c r="L19" s="10"/>
      <c r="N19" s="10"/>
      <c r="R19" s="10"/>
    </row>
    <row r="20" spans="1:18" ht="17.25" customHeight="1">
      <c r="A20" s="325" t="s">
        <v>85</v>
      </c>
      <c r="B20" s="191">
        <f>I20</f>
        <v>50778.8</v>
      </c>
      <c r="C20" s="186" t="s">
        <v>16</v>
      </c>
      <c r="D20" s="186" t="s">
        <v>16</v>
      </c>
      <c r="E20" s="186" t="s">
        <v>16</v>
      </c>
      <c r="F20" s="186" t="s">
        <v>16</v>
      </c>
      <c r="G20" s="186" t="s">
        <v>16</v>
      </c>
      <c r="H20" s="186" t="s">
        <v>16</v>
      </c>
      <c r="I20" s="187">
        <v>50778.8</v>
      </c>
      <c r="J20" s="101">
        <v>2016</v>
      </c>
      <c r="K20" s="327" t="s">
        <v>10</v>
      </c>
      <c r="L20" s="10"/>
      <c r="N20" s="10"/>
      <c r="R20" s="10"/>
    </row>
    <row r="21" spans="1:18" ht="17.25" customHeight="1">
      <c r="A21" s="336"/>
      <c r="B21" s="181">
        <f>I21</f>
        <v>52542.6</v>
      </c>
      <c r="C21" s="103" t="s">
        <v>16</v>
      </c>
      <c r="D21" s="103" t="s">
        <v>16</v>
      </c>
      <c r="E21" s="103" t="s">
        <v>16</v>
      </c>
      <c r="F21" s="103" t="s">
        <v>16</v>
      </c>
      <c r="G21" s="103" t="s">
        <v>16</v>
      </c>
      <c r="H21" s="103" t="s">
        <v>16</v>
      </c>
      <c r="I21" s="104">
        <v>52542.6</v>
      </c>
      <c r="J21" s="99">
        <v>2017</v>
      </c>
      <c r="K21" s="328"/>
      <c r="L21" s="10"/>
      <c r="N21" s="10"/>
      <c r="R21" s="10"/>
    </row>
    <row r="22" spans="1:18" ht="17.25" customHeight="1">
      <c r="A22" s="325" t="s">
        <v>86</v>
      </c>
      <c r="B22" s="191">
        <f>I22+H22+D22</f>
        <v>2541</v>
      </c>
      <c r="C22" s="186" t="s">
        <v>16</v>
      </c>
      <c r="D22" s="186">
        <v>80.2</v>
      </c>
      <c r="E22" s="186" t="s">
        <v>16</v>
      </c>
      <c r="F22" s="186" t="s">
        <v>16</v>
      </c>
      <c r="G22" s="186" t="s">
        <v>16</v>
      </c>
      <c r="H22" s="186">
        <v>1104.5999999999999</v>
      </c>
      <c r="I22" s="187">
        <v>1356.2</v>
      </c>
      <c r="J22" s="101">
        <v>2016</v>
      </c>
      <c r="K22" s="327" t="s">
        <v>130</v>
      </c>
      <c r="L22" s="10"/>
      <c r="N22" s="10"/>
      <c r="R22" s="10"/>
    </row>
    <row r="23" spans="1:18" ht="17.25" customHeight="1">
      <c r="A23" s="326"/>
      <c r="B23" s="181">
        <f>I23+H23+D23</f>
        <v>4013.6</v>
      </c>
      <c r="C23" s="103" t="s">
        <v>16</v>
      </c>
      <c r="D23" s="103">
        <v>1172.5999999999999</v>
      </c>
      <c r="E23" s="103" t="s">
        <v>16</v>
      </c>
      <c r="F23" s="103" t="s">
        <v>16</v>
      </c>
      <c r="G23" s="103" t="s">
        <v>16</v>
      </c>
      <c r="H23" s="103">
        <v>1664</v>
      </c>
      <c r="I23" s="104">
        <v>1177</v>
      </c>
      <c r="J23" s="99">
        <v>2017</v>
      </c>
      <c r="K23" s="328"/>
      <c r="L23" s="10"/>
      <c r="N23" s="10"/>
      <c r="R23" s="10"/>
    </row>
    <row r="24" spans="1:18" ht="17.25" customHeight="1">
      <c r="A24" s="329" t="s">
        <v>102</v>
      </c>
      <c r="B24" s="191">
        <f>I24+H24+F24+D24</f>
        <v>203438.9</v>
      </c>
      <c r="C24" s="186" t="s">
        <v>16</v>
      </c>
      <c r="D24" s="186">
        <v>19509.8</v>
      </c>
      <c r="E24" s="186" t="s">
        <v>16</v>
      </c>
      <c r="F24" s="186">
        <v>990.4</v>
      </c>
      <c r="G24" s="186" t="s">
        <v>16</v>
      </c>
      <c r="H24" s="186">
        <v>99.6</v>
      </c>
      <c r="I24" s="187">
        <v>182839.1</v>
      </c>
      <c r="J24" s="101">
        <v>2016</v>
      </c>
      <c r="K24" s="327" t="s">
        <v>94</v>
      </c>
      <c r="L24" s="10"/>
      <c r="N24" s="10"/>
      <c r="R24" s="10"/>
    </row>
    <row r="25" spans="1:18" ht="17.25" customHeight="1">
      <c r="A25" s="330"/>
      <c r="B25" s="181">
        <f>I25+F25+D25</f>
        <v>194664.00000000003</v>
      </c>
      <c r="C25" s="103" t="s">
        <v>16</v>
      </c>
      <c r="D25" s="103">
        <v>16657.2</v>
      </c>
      <c r="E25" s="103" t="s">
        <v>16</v>
      </c>
      <c r="F25" s="103">
        <v>1043.2</v>
      </c>
      <c r="G25" s="103" t="s">
        <v>16</v>
      </c>
      <c r="H25" s="103" t="s">
        <v>16</v>
      </c>
      <c r="I25" s="104">
        <v>176963.6</v>
      </c>
      <c r="J25" s="99">
        <v>2017</v>
      </c>
      <c r="K25" s="328"/>
      <c r="L25" s="10"/>
      <c r="N25" s="10"/>
      <c r="R25" s="10"/>
    </row>
    <row r="26" spans="1:18" ht="17.25" customHeight="1">
      <c r="A26" s="329" t="s">
        <v>87</v>
      </c>
      <c r="B26" s="191">
        <f>F26</f>
        <v>48572.6</v>
      </c>
      <c r="C26" s="186" t="s">
        <v>16</v>
      </c>
      <c r="D26" s="186" t="s">
        <v>16</v>
      </c>
      <c r="E26" s="186" t="s">
        <v>16</v>
      </c>
      <c r="F26" s="186">
        <v>48572.6</v>
      </c>
      <c r="G26" s="186" t="s">
        <v>16</v>
      </c>
      <c r="H26" s="186" t="s">
        <v>16</v>
      </c>
      <c r="I26" s="188" t="s">
        <v>16</v>
      </c>
      <c r="J26" s="101">
        <v>2016</v>
      </c>
      <c r="K26" s="331" t="s">
        <v>95</v>
      </c>
      <c r="L26" s="10"/>
      <c r="N26" s="10"/>
      <c r="R26" s="10"/>
    </row>
    <row r="27" spans="1:18" ht="17.25" customHeight="1">
      <c r="A27" s="330"/>
      <c r="B27" s="185">
        <f>I27+F27</f>
        <v>53387.899999999994</v>
      </c>
      <c r="C27" s="106" t="s">
        <v>16</v>
      </c>
      <c r="D27" s="106" t="s">
        <v>16</v>
      </c>
      <c r="E27" s="106" t="s">
        <v>16</v>
      </c>
      <c r="F27" s="189">
        <v>53245.2</v>
      </c>
      <c r="G27" s="106" t="s">
        <v>16</v>
      </c>
      <c r="H27" s="106" t="s">
        <v>16</v>
      </c>
      <c r="I27" s="139">
        <v>142.69999999999999</v>
      </c>
      <c r="J27" s="99">
        <v>2017</v>
      </c>
      <c r="K27" s="332"/>
      <c r="L27" s="10"/>
      <c r="N27" s="10"/>
      <c r="R27" s="10"/>
    </row>
    <row r="28" spans="1:18" ht="20.25" customHeight="1">
      <c r="A28" s="242" t="s">
        <v>157</v>
      </c>
      <c r="B28" s="242"/>
      <c r="C28" s="242"/>
      <c r="D28" s="242"/>
      <c r="E28" s="242"/>
      <c r="F28" s="242"/>
      <c r="G28" s="242"/>
      <c r="H28" s="242"/>
      <c r="I28" s="242"/>
      <c r="J28" s="242"/>
      <c r="K28" s="242"/>
    </row>
    <row r="29" spans="1:18" ht="20.25" customHeight="1">
      <c r="A29" s="244" t="s">
        <v>177</v>
      </c>
      <c r="B29" s="244"/>
      <c r="C29" s="244"/>
      <c r="D29" s="244"/>
      <c r="E29" s="244"/>
      <c r="F29" s="244"/>
      <c r="G29" s="244"/>
      <c r="H29" s="244"/>
      <c r="I29" s="244"/>
      <c r="J29" s="244"/>
      <c r="K29" s="244"/>
    </row>
    <row r="30" spans="1:18" ht="6" customHeight="1">
      <c r="A30" s="62"/>
      <c r="B30" s="62"/>
      <c r="C30" s="62"/>
      <c r="D30" s="62"/>
      <c r="E30" s="62"/>
      <c r="F30" s="62"/>
      <c r="G30" s="62"/>
      <c r="H30" s="62"/>
      <c r="I30" s="62"/>
      <c r="J30" s="62"/>
      <c r="K30" s="62"/>
    </row>
    <row r="31" spans="1:18" s="6" customFormat="1" ht="18.75" customHeight="1">
      <c r="A31" s="143" t="s">
        <v>27</v>
      </c>
      <c r="B31" s="60"/>
      <c r="C31" s="63"/>
      <c r="D31" s="63"/>
      <c r="E31" s="63"/>
      <c r="F31" s="63"/>
      <c r="G31" s="63"/>
      <c r="H31" s="63"/>
      <c r="I31" s="63"/>
      <c r="J31" s="63"/>
      <c r="K31" s="128" t="s">
        <v>20</v>
      </c>
    </row>
    <row r="32" spans="1:18" ht="18.75" customHeight="1">
      <c r="A32" s="313" t="s">
        <v>22</v>
      </c>
      <c r="B32" s="316" t="s">
        <v>29</v>
      </c>
      <c r="C32" s="317"/>
      <c r="D32" s="82"/>
      <c r="E32" s="82"/>
      <c r="F32" s="82"/>
      <c r="G32" s="318" t="s">
        <v>111</v>
      </c>
      <c r="H32" s="318"/>
      <c r="I32" s="319"/>
      <c r="J32" s="320" t="s">
        <v>34</v>
      </c>
      <c r="K32" s="322" t="s">
        <v>23</v>
      </c>
    </row>
    <row r="33" spans="1:18" s="21" customFormat="1" ht="36.75" customHeight="1">
      <c r="A33" s="314"/>
      <c r="B33" s="52" t="s">
        <v>25</v>
      </c>
      <c r="C33" s="52" t="s">
        <v>68</v>
      </c>
      <c r="D33" s="52" t="s">
        <v>67</v>
      </c>
      <c r="E33" s="52" t="s">
        <v>66</v>
      </c>
      <c r="F33" s="52" t="s">
        <v>15</v>
      </c>
      <c r="G33" s="52" t="s">
        <v>108</v>
      </c>
      <c r="H33" s="52" t="s">
        <v>65</v>
      </c>
      <c r="I33" s="53" t="s">
        <v>63</v>
      </c>
      <c r="J33" s="321"/>
      <c r="K33" s="323"/>
    </row>
    <row r="34" spans="1:18" s="21" customFormat="1" ht="60.75" customHeight="1">
      <c r="A34" s="315"/>
      <c r="B34" s="54" t="s">
        <v>26</v>
      </c>
      <c r="C34" s="54" t="s">
        <v>62</v>
      </c>
      <c r="D34" s="54" t="s">
        <v>61</v>
      </c>
      <c r="E34" s="54" t="s">
        <v>60</v>
      </c>
      <c r="F34" s="54" t="s">
        <v>59</v>
      </c>
      <c r="G34" s="54" t="s">
        <v>58</v>
      </c>
      <c r="H34" s="54" t="s">
        <v>57</v>
      </c>
      <c r="I34" s="97" t="s">
        <v>51</v>
      </c>
      <c r="J34" s="55" t="s">
        <v>19</v>
      </c>
      <c r="K34" s="324"/>
    </row>
    <row r="35" spans="1:18" ht="18" customHeight="1">
      <c r="A35" s="308" t="s">
        <v>88</v>
      </c>
      <c r="B35" s="180">
        <f>E35</f>
        <v>281750.59999999998</v>
      </c>
      <c r="C35" s="179" t="s">
        <v>16</v>
      </c>
      <c r="D35" s="179" t="s">
        <v>16</v>
      </c>
      <c r="E35" s="190">
        <v>281750.59999999998</v>
      </c>
      <c r="F35" s="179" t="s">
        <v>16</v>
      </c>
      <c r="G35" s="179" t="s">
        <v>16</v>
      </c>
      <c r="H35" s="179" t="s">
        <v>16</v>
      </c>
      <c r="I35" s="179" t="s">
        <v>16</v>
      </c>
      <c r="J35" s="184">
        <v>2016</v>
      </c>
      <c r="K35" s="310" t="s">
        <v>12</v>
      </c>
      <c r="L35" s="10"/>
      <c r="N35" s="10"/>
      <c r="R35" s="10"/>
    </row>
    <row r="36" spans="1:18" ht="18" customHeight="1">
      <c r="A36" s="309"/>
      <c r="B36" s="181">
        <f>E36</f>
        <v>306867</v>
      </c>
      <c r="C36" s="103" t="s">
        <v>16</v>
      </c>
      <c r="D36" s="103" t="s">
        <v>16</v>
      </c>
      <c r="E36" s="103">
        <v>306867</v>
      </c>
      <c r="F36" s="103" t="s">
        <v>16</v>
      </c>
      <c r="G36" s="103" t="s">
        <v>16</v>
      </c>
      <c r="H36" s="103" t="s">
        <v>16</v>
      </c>
      <c r="I36" s="103" t="s">
        <v>16</v>
      </c>
      <c r="J36" s="99">
        <v>2017</v>
      </c>
      <c r="K36" s="310"/>
      <c r="L36" s="10"/>
      <c r="N36" s="10"/>
      <c r="R36" s="10"/>
    </row>
    <row r="37" spans="1:18" ht="15.95" customHeight="1">
      <c r="A37" s="308" t="s">
        <v>89</v>
      </c>
      <c r="B37" s="191">
        <f>D37</f>
        <v>6655.7</v>
      </c>
      <c r="C37" s="186" t="s">
        <v>16</v>
      </c>
      <c r="D37" s="186">
        <v>6655.7</v>
      </c>
      <c r="E37" s="186" t="s">
        <v>16</v>
      </c>
      <c r="F37" s="186" t="s">
        <v>16</v>
      </c>
      <c r="G37" s="186" t="s">
        <v>16</v>
      </c>
      <c r="H37" s="186" t="s">
        <v>16</v>
      </c>
      <c r="I37" s="187" t="s">
        <v>16</v>
      </c>
      <c r="J37" s="184">
        <v>2016</v>
      </c>
      <c r="K37" s="310" t="s">
        <v>107</v>
      </c>
      <c r="L37" s="10"/>
      <c r="N37" s="10"/>
      <c r="R37" s="10"/>
    </row>
    <row r="38" spans="1:18" ht="15.95" customHeight="1">
      <c r="A38" s="309"/>
      <c r="B38" s="181">
        <f>D38</f>
        <v>6924.4</v>
      </c>
      <c r="C38" s="103" t="s">
        <v>16</v>
      </c>
      <c r="D38" s="103">
        <v>6924.4</v>
      </c>
      <c r="E38" s="103" t="s">
        <v>16</v>
      </c>
      <c r="F38" s="103" t="s">
        <v>16</v>
      </c>
      <c r="G38" s="103" t="s">
        <v>16</v>
      </c>
      <c r="H38" s="103" t="s">
        <v>16</v>
      </c>
      <c r="I38" s="103" t="s">
        <v>16</v>
      </c>
      <c r="J38" s="99">
        <v>2017</v>
      </c>
      <c r="K38" s="310"/>
      <c r="L38" s="10"/>
      <c r="N38" s="10"/>
      <c r="R38" s="10"/>
    </row>
    <row r="39" spans="1:18" ht="18" customHeight="1">
      <c r="A39" s="308" t="s">
        <v>90</v>
      </c>
      <c r="B39" s="191">
        <f>C39</f>
        <v>36676</v>
      </c>
      <c r="C39" s="186">
        <v>36676</v>
      </c>
      <c r="D39" s="186" t="s">
        <v>16</v>
      </c>
      <c r="E39" s="186" t="s">
        <v>16</v>
      </c>
      <c r="F39" s="186" t="s">
        <v>16</v>
      </c>
      <c r="G39" s="186" t="s">
        <v>16</v>
      </c>
      <c r="H39" s="186" t="s">
        <v>16</v>
      </c>
      <c r="I39" s="187" t="s">
        <v>16</v>
      </c>
      <c r="J39" s="184">
        <v>2016</v>
      </c>
      <c r="K39" s="310" t="s">
        <v>96</v>
      </c>
      <c r="L39" s="10"/>
      <c r="N39" s="10"/>
      <c r="R39" s="10"/>
    </row>
    <row r="40" spans="1:18" ht="18" customHeight="1">
      <c r="A40" s="309"/>
      <c r="B40" s="181">
        <f>C40</f>
        <v>37420.199999999997</v>
      </c>
      <c r="C40" s="182">
        <v>37420.199999999997</v>
      </c>
      <c r="D40" s="103" t="s">
        <v>16</v>
      </c>
      <c r="E40" s="103" t="s">
        <v>16</v>
      </c>
      <c r="F40" s="103" t="s">
        <v>16</v>
      </c>
      <c r="G40" s="103" t="s">
        <v>16</v>
      </c>
      <c r="H40" s="103" t="s">
        <v>16</v>
      </c>
      <c r="I40" s="103" t="s">
        <v>16</v>
      </c>
      <c r="J40" s="99">
        <v>2017</v>
      </c>
      <c r="K40" s="310"/>
      <c r="L40" s="10"/>
      <c r="N40" s="10"/>
      <c r="R40" s="10"/>
    </row>
    <row r="41" spans="1:18" ht="15.95" customHeight="1">
      <c r="A41" s="308" t="s">
        <v>91</v>
      </c>
      <c r="B41" s="191">
        <f>D41+G41+I41</f>
        <v>16417</v>
      </c>
      <c r="C41" s="192" t="s">
        <v>16</v>
      </c>
      <c r="D41" s="186">
        <v>111.4</v>
      </c>
      <c r="E41" s="186" t="s">
        <v>16</v>
      </c>
      <c r="F41" s="186" t="s">
        <v>16</v>
      </c>
      <c r="G41" s="186">
        <v>2103.1999999999998</v>
      </c>
      <c r="H41" s="186" t="s">
        <v>16</v>
      </c>
      <c r="I41" s="187">
        <v>14202.4</v>
      </c>
      <c r="J41" s="184">
        <v>2016</v>
      </c>
      <c r="K41" s="310" t="s">
        <v>97</v>
      </c>
      <c r="L41" s="10"/>
      <c r="N41" s="10"/>
      <c r="R41" s="10"/>
    </row>
    <row r="42" spans="1:18" ht="15.95" customHeight="1">
      <c r="A42" s="309"/>
      <c r="B42" s="181">
        <f>D42+G42+H42+I42</f>
        <v>40439</v>
      </c>
      <c r="C42" s="182" t="s">
        <v>16</v>
      </c>
      <c r="D42" s="103">
        <v>18729.5</v>
      </c>
      <c r="E42" s="103" t="s">
        <v>16</v>
      </c>
      <c r="F42" s="103" t="s">
        <v>16</v>
      </c>
      <c r="G42" s="103">
        <v>2893.8</v>
      </c>
      <c r="H42" s="103">
        <v>785.4</v>
      </c>
      <c r="I42" s="104">
        <v>18030.3</v>
      </c>
      <c r="J42" s="99">
        <v>2017</v>
      </c>
      <c r="K42" s="310"/>
      <c r="L42" s="10"/>
      <c r="N42" s="10"/>
      <c r="R42" s="10"/>
    </row>
    <row r="43" spans="1:18" ht="15.95" customHeight="1">
      <c r="A43" s="308" t="s">
        <v>4</v>
      </c>
      <c r="B43" s="191">
        <f>I43</f>
        <v>112299.2</v>
      </c>
      <c r="C43" s="186" t="s">
        <v>16</v>
      </c>
      <c r="D43" s="186" t="s">
        <v>16</v>
      </c>
      <c r="E43" s="186" t="s">
        <v>16</v>
      </c>
      <c r="F43" s="186" t="s">
        <v>16</v>
      </c>
      <c r="G43" s="186" t="s">
        <v>16</v>
      </c>
      <c r="H43" s="186" t="s">
        <v>16</v>
      </c>
      <c r="I43" s="193">
        <v>112299.2</v>
      </c>
      <c r="J43" s="184">
        <v>2016</v>
      </c>
      <c r="K43" s="310" t="s">
        <v>98</v>
      </c>
      <c r="L43" s="10"/>
      <c r="N43" s="10"/>
      <c r="R43" s="10"/>
    </row>
    <row r="44" spans="1:18" ht="15.95" customHeight="1">
      <c r="A44" s="309"/>
      <c r="B44" s="185">
        <f>I44</f>
        <v>107681.60000000001</v>
      </c>
      <c r="C44" s="106" t="s">
        <v>16</v>
      </c>
      <c r="D44" s="106" t="s">
        <v>16</v>
      </c>
      <c r="E44" s="106" t="s">
        <v>16</v>
      </c>
      <c r="F44" s="106" t="s">
        <v>16</v>
      </c>
      <c r="G44" s="106" t="s">
        <v>16</v>
      </c>
      <c r="H44" s="106" t="s">
        <v>16</v>
      </c>
      <c r="I44" s="140">
        <v>107681.60000000001</v>
      </c>
      <c r="J44" s="99">
        <v>2017</v>
      </c>
      <c r="K44" s="310"/>
      <c r="L44" s="10"/>
      <c r="N44" s="10"/>
      <c r="R44" s="10"/>
    </row>
    <row r="45" spans="1:18" ht="15.95" customHeight="1">
      <c r="A45" s="254" t="s">
        <v>26</v>
      </c>
      <c r="B45" s="180">
        <v>1330057.8999999999</v>
      </c>
      <c r="C45" s="194">
        <f>C39</f>
        <v>36676</v>
      </c>
      <c r="D45" s="194">
        <f>D41+D37+D24+D22</f>
        <v>26357.1</v>
      </c>
      <c r="E45" s="194">
        <f>E35</f>
        <v>281750.59999999998</v>
      </c>
      <c r="F45" s="194">
        <f>F26+F24</f>
        <v>49563</v>
      </c>
      <c r="G45" s="194">
        <f>G16+G41</f>
        <v>2687.8999999999996</v>
      </c>
      <c r="H45" s="194">
        <f>H22+H24</f>
        <v>1204.1999999999998</v>
      </c>
      <c r="I45" s="195">
        <f>I43+I41+I24+I22+I20+I18+I16+I14+I12+I10+I8</f>
        <v>931819.1</v>
      </c>
      <c r="J45" s="196">
        <v>2016</v>
      </c>
      <c r="K45" s="311" t="s">
        <v>25</v>
      </c>
      <c r="L45" s="10"/>
    </row>
    <row r="46" spans="1:18" ht="15.95" customHeight="1">
      <c r="A46" s="255"/>
      <c r="B46" s="185">
        <f>I46+H46+G46+F46+E46+D46+C46</f>
        <v>1466701.4999999998</v>
      </c>
      <c r="C46" s="141">
        <f>C40</f>
        <v>37420.199999999997</v>
      </c>
      <c r="D46" s="141">
        <f>D42+D38+D25+D23</f>
        <v>43483.700000000004</v>
      </c>
      <c r="E46" s="141">
        <f>E36</f>
        <v>306867</v>
      </c>
      <c r="F46" s="141">
        <f>F27+F25</f>
        <v>54288.399999999994</v>
      </c>
      <c r="G46" s="141">
        <f>G42+G17</f>
        <v>3761.2000000000003</v>
      </c>
      <c r="H46" s="141">
        <f>H23+H42</f>
        <v>2449.4</v>
      </c>
      <c r="I46" s="102">
        <f>I9+I11+I13+I15+I17+I19+I21+I23+I25+I27+I42+I44</f>
        <v>1018431.6</v>
      </c>
      <c r="J46" s="100">
        <v>2017</v>
      </c>
      <c r="K46" s="312"/>
      <c r="L46" s="10"/>
    </row>
    <row r="47" spans="1:18">
      <c r="A47" s="290" t="s">
        <v>167</v>
      </c>
      <c r="B47" s="291"/>
      <c r="C47" s="291"/>
      <c r="D47" s="291"/>
      <c r="E47" s="291"/>
      <c r="F47" s="291"/>
      <c r="G47" s="306" t="s">
        <v>166</v>
      </c>
      <c r="H47" s="307"/>
      <c r="I47" s="307"/>
      <c r="J47" s="307"/>
      <c r="K47" s="307"/>
    </row>
    <row r="48" spans="1:18">
      <c r="A48" s="10"/>
      <c r="B48" s="10"/>
      <c r="C48" s="10"/>
      <c r="D48" s="10"/>
      <c r="E48" s="10"/>
      <c r="F48" s="10"/>
      <c r="G48" s="10"/>
      <c r="H48" s="10"/>
      <c r="I48" s="10"/>
    </row>
    <row r="49" spans="2:9">
      <c r="B49" s="10"/>
      <c r="C49" s="10"/>
      <c r="D49" s="10"/>
      <c r="E49" s="10"/>
      <c r="F49" s="10"/>
      <c r="G49" s="10"/>
      <c r="H49" s="10"/>
      <c r="I49" s="10"/>
    </row>
    <row r="50" spans="2:9">
      <c r="B50" s="10"/>
      <c r="C50" s="10"/>
      <c r="D50" s="10"/>
      <c r="E50" s="10"/>
      <c r="F50" s="10"/>
      <c r="G50" s="10"/>
      <c r="H50" s="10"/>
      <c r="I50" s="10"/>
    </row>
    <row r="51" spans="2:9">
      <c r="C51" s="10"/>
      <c r="D51" s="10"/>
      <c r="E51" s="10"/>
      <c r="F51" s="10"/>
      <c r="G51" s="10"/>
      <c r="H51" s="10"/>
      <c r="I51" s="10"/>
    </row>
  </sheetData>
  <mergeCells count="48">
    <mergeCell ref="K14:K15"/>
    <mergeCell ref="A14:A15"/>
    <mergeCell ref="A1:K1"/>
    <mergeCell ref="A2:K2"/>
    <mergeCell ref="A5:A7"/>
    <mergeCell ref="B5:C5"/>
    <mergeCell ref="G5:I5"/>
    <mergeCell ref="J5:J6"/>
    <mergeCell ref="K5:K7"/>
    <mergeCell ref="A8:A9"/>
    <mergeCell ref="K8:K9"/>
    <mergeCell ref="A10:A11"/>
    <mergeCell ref="K10:K11"/>
    <mergeCell ref="A12:A13"/>
    <mergeCell ref="K12:K13"/>
    <mergeCell ref="A16:A17"/>
    <mergeCell ref="K16:K17"/>
    <mergeCell ref="A18:A19"/>
    <mergeCell ref="K18:K19"/>
    <mergeCell ref="A20:A21"/>
    <mergeCell ref="K20:K21"/>
    <mergeCell ref="A22:A23"/>
    <mergeCell ref="K22:K23"/>
    <mergeCell ref="A24:A25"/>
    <mergeCell ref="K24:K25"/>
    <mergeCell ref="A26:A27"/>
    <mergeCell ref="K26:K27"/>
    <mergeCell ref="A28:K28"/>
    <mergeCell ref="A29:K29"/>
    <mergeCell ref="A32:A34"/>
    <mergeCell ref="B32:C32"/>
    <mergeCell ref="G32:I32"/>
    <mergeCell ref="J32:J33"/>
    <mergeCell ref="K32:K34"/>
    <mergeCell ref="A35:A36"/>
    <mergeCell ref="K35:K36"/>
    <mergeCell ref="A37:A38"/>
    <mergeCell ref="K37:K38"/>
    <mergeCell ref="A39:A40"/>
    <mergeCell ref="K39:K40"/>
    <mergeCell ref="A47:F47"/>
    <mergeCell ref="G47:K47"/>
    <mergeCell ref="A41:A42"/>
    <mergeCell ref="K41:K42"/>
    <mergeCell ref="A43:A44"/>
    <mergeCell ref="K43:K44"/>
    <mergeCell ref="A45:A46"/>
    <mergeCell ref="K45:K46"/>
  </mergeCells>
  <printOptions horizontalCentered="1"/>
  <pageMargins left="0.39370078740157483" right="0.39370078740157483" top="0.78740157480314965" bottom="0.59055118110236227" header="0.39370078740157483" footer="0.39370078740157483"/>
  <pageSetup paperSize="9" scale="98" firstPageNumber="45" orientation="landscape" useFirstPageNumber="1" horizontalDpi="4294967294" verticalDpi="4294967294" r:id="rId1"/>
  <headerFooter>
    <oddHeader>&amp;L&amp;"Arial,Regular"&amp;8PCBS:Statistical Report, Palestinian Health Accounts 2017&amp;R&amp;2&amp;X&amp;K00+000ء  &amp;8&amp;X&amp;K01+000PCBS: التقرير الاحصائي، الحسابات الصحية الفلسطينية 2017</oddHeader>
    <oddFooter>&amp;C&amp;9&amp;P</oddFooter>
  </headerFooter>
  <rowBreaks count="1" manualBreakCount="1">
    <brk id="2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Heal 1-2</vt:lpstr>
      <vt:lpstr>Heal 3-4</vt:lpstr>
      <vt:lpstr>FA HF 16 17</vt:lpstr>
      <vt:lpstr>FS HF 16 17</vt:lpstr>
      <vt:lpstr>HF HP 16 17FIN</vt:lpstr>
      <vt:lpstr>HF HC 16 17 fin</vt:lpstr>
      <vt:lpstr>HP HC 16 17 FIN</vt:lpstr>
      <vt:lpstr>'HF HC 16 17 fin'!OLE_LINK40</vt:lpstr>
      <vt:lpstr>'HF HP 16 17FIN'!OLE_LINK40</vt:lpstr>
      <vt:lpstr>'HP HC 16 17 FIN'!OLE_LINK40</vt:lpstr>
      <vt:lpstr>'FA HF 16 17'!Print_Area</vt:lpstr>
      <vt:lpstr>'FS HF 16 17'!Print_Area</vt:lpstr>
      <vt:lpstr>'HF HC 16 17 fin'!Print_Area</vt:lpstr>
      <vt:lpstr>'HF HP 16 17FIN'!Print_Area</vt:lpstr>
      <vt:lpstr>'HP HC 16 17 FIN'!Print_Area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aomar</dc:creator>
  <cp:lastModifiedBy>amneh</cp:lastModifiedBy>
  <cp:lastPrinted>2019-03-31T21:39:03Z</cp:lastPrinted>
  <dcterms:created xsi:type="dcterms:W3CDTF">2011-08-29T08:20:30Z</dcterms:created>
  <dcterms:modified xsi:type="dcterms:W3CDTF">2019-03-31T21:40:27Z</dcterms:modified>
</cp:coreProperties>
</file>